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ena\Desktop\AÑO 2015\ORIGINAL SGP- LMS\TRABAJOS  SGP TODAS LAS VIGENCIAS\EXCEL\Aportes P al año  2016\Aportes P.2016\"/>
    </mc:Choice>
  </mc:AlternateContent>
  <bookViews>
    <workbookView xWindow="0" yWindow="0" windowWidth="24000" windowHeight="9345"/>
  </bookViews>
  <sheets>
    <sheet name="Formulario AP N° 4" sheetId="36" r:id="rId1"/>
  </sheets>
  <calcPr calcId="152511"/>
</workbook>
</file>

<file path=xl/calcChain.xml><?xml version="1.0" encoding="utf-8"?>
<calcChain xmlns="http://schemas.openxmlformats.org/spreadsheetml/2006/main">
  <c r="AD47" i="36" l="1"/>
  <c r="AD48" i="36" s="1"/>
  <c r="AD23" i="36"/>
  <c r="AD41" i="36"/>
  <c r="AD49" i="36" l="1"/>
  <c r="AD42" i="36"/>
  <c r="AF41" i="36"/>
  <c r="AF42" i="36" s="1"/>
  <c r="AG41" i="36"/>
  <c r="AG48" i="36" s="1"/>
  <c r="AG49" i="36" s="1"/>
  <c r="AG42" i="36"/>
  <c r="AF47" i="36"/>
  <c r="AF48" i="36" s="1"/>
  <c r="AF49" i="36" s="1"/>
  <c r="AG47" i="36"/>
  <c r="AH16" i="36" l="1"/>
  <c r="AH17" i="36"/>
  <c r="AH18" i="36"/>
  <c r="AH19" i="36"/>
  <c r="AH20" i="36"/>
  <c r="AH21" i="36"/>
  <c r="AH22" i="36"/>
  <c r="AH14" i="36"/>
  <c r="AH15" i="36"/>
  <c r="AL14" i="36" l="1"/>
  <c r="AL15" i="36"/>
  <c r="AL16" i="36"/>
  <c r="AL17" i="36"/>
  <c r="AL18" i="36"/>
  <c r="AL19" i="36"/>
  <c r="AL20" i="36"/>
  <c r="AL21" i="36"/>
  <c r="AL22" i="36"/>
  <c r="AI29" i="36" l="1"/>
  <c r="N29" i="36"/>
  <c r="M29" i="36"/>
  <c r="K18" i="36" l="1"/>
  <c r="L43" i="36" l="1"/>
  <c r="K43" i="36"/>
  <c r="AM43" i="36" l="1"/>
  <c r="Q43" i="36"/>
  <c r="K30" i="36"/>
  <c r="U47" i="36" l="1"/>
  <c r="U41" i="36"/>
  <c r="U48" i="36" s="1"/>
  <c r="U23" i="36"/>
  <c r="U49" i="36" l="1"/>
  <c r="U42" i="36"/>
  <c r="AH40" i="36" l="1"/>
  <c r="R27" i="36"/>
  <c r="AB47" i="36" l="1"/>
  <c r="AA47" i="36"/>
  <c r="Z47" i="36"/>
  <c r="AL39" i="36"/>
  <c r="AB41" i="36" l="1"/>
  <c r="AB48" i="36" s="1"/>
  <c r="AA41" i="36"/>
  <c r="AA48" i="36" s="1"/>
  <c r="Z41" i="36"/>
  <c r="Z48" i="36" s="1"/>
  <c r="AE23" i="36"/>
  <c r="AC23" i="36"/>
  <c r="AB23" i="36"/>
  <c r="AA23" i="36"/>
  <c r="Z23" i="36"/>
  <c r="Z42" i="36" l="1"/>
  <c r="AB42" i="36"/>
  <c r="AA42" i="36"/>
  <c r="AA49" i="36"/>
  <c r="AB49" i="36"/>
  <c r="Z49" i="36"/>
  <c r="AO46" i="36" l="1"/>
  <c r="AO45" i="36"/>
  <c r="AO44" i="36"/>
  <c r="AO26" i="36"/>
  <c r="AO27" i="36"/>
  <c r="AO28" i="36"/>
  <c r="AO29" i="36"/>
  <c r="AO30" i="36"/>
  <c r="AO31" i="36"/>
  <c r="AO32" i="36"/>
  <c r="AO33" i="36"/>
  <c r="AO34" i="36"/>
  <c r="AO35" i="36"/>
  <c r="AO36" i="36"/>
  <c r="AO37" i="36"/>
  <c r="AO38" i="36"/>
  <c r="AO39" i="36"/>
  <c r="AO40" i="36"/>
  <c r="AO25" i="36"/>
  <c r="AO48" i="36" l="1"/>
  <c r="R46" i="36"/>
  <c r="R45" i="36"/>
  <c r="R44" i="36"/>
  <c r="O47" i="36"/>
  <c r="P47" i="36"/>
  <c r="Q47" i="36"/>
  <c r="J47" i="36"/>
  <c r="Q41" i="36"/>
  <c r="Q23" i="36"/>
  <c r="P23" i="36"/>
  <c r="AC41" i="36"/>
  <c r="AC42" i="36" s="1"/>
  <c r="R26" i="36"/>
  <c r="R25" i="36"/>
  <c r="R19" i="36"/>
  <c r="R18" i="36"/>
  <c r="R17" i="36"/>
  <c r="R16" i="36"/>
  <c r="R15" i="36"/>
  <c r="R14" i="36"/>
  <c r="R22" i="36"/>
  <c r="R21" i="36"/>
  <c r="R20" i="36"/>
  <c r="K36" i="36"/>
  <c r="Q42" i="36" l="1"/>
  <c r="Q48" i="36"/>
  <c r="Q49" i="36" s="1"/>
  <c r="L15" i="36" l="1"/>
  <c r="L16" i="36"/>
  <c r="L17" i="36"/>
  <c r="L18" i="36"/>
  <c r="L19" i="36"/>
  <c r="L20" i="36"/>
  <c r="L21" i="36"/>
  <c r="L22" i="36"/>
  <c r="L14" i="36"/>
  <c r="K15" i="36"/>
  <c r="K16" i="36"/>
  <c r="K17" i="36"/>
  <c r="K19" i="36"/>
  <c r="K20" i="36"/>
  <c r="K21" i="36"/>
  <c r="K22" i="36"/>
  <c r="K14" i="36"/>
  <c r="R32" i="36"/>
  <c r="L46" i="36"/>
  <c r="K46" i="36"/>
  <c r="K45" i="36" l="1"/>
  <c r="L45" i="36"/>
  <c r="L44" i="36"/>
  <c r="K44" i="36"/>
  <c r="K40" i="36"/>
  <c r="L26" i="36"/>
  <c r="L27" i="36"/>
  <c r="L28" i="36"/>
  <c r="L29" i="36"/>
  <c r="P29" i="36" s="1"/>
  <c r="T29" i="36" s="1"/>
  <c r="L30" i="36"/>
  <c r="L31" i="36"/>
  <c r="L32" i="36"/>
  <c r="L33" i="36"/>
  <c r="L34" i="36"/>
  <c r="L35" i="36"/>
  <c r="L36" i="36"/>
  <c r="L37" i="36"/>
  <c r="L38" i="36"/>
  <c r="L39" i="36"/>
  <c r="L40" i="36"/>
  <c r="K26" i="36"/>
  <c r="K27" i="36"/>
  <c r="K28" i="36"/>
  <c r="K29" i="36"/>
  <c r="O29" i="36" s="1"/>
  <c r="R29" i="36" s="1"/>
  <c r="K31" i="36"/>
  <c r="K32" i="36"/>
  <c r="K33" i="36"/>
  <c r="K34" i="36"/>
  <c r="K35" i="36"/>
  <c r="K37" i="36"/>
  <c r="K38" i="36"/>
  <c r="K39" i="36"/>
  <c r="L25" i="36"/>
  <c r="K25" i="36"/>
  <c r="F23" i="36"/>
  <c r="G23" i="36"/>
  <c r="H23" i="36"/>
  <c r="I23" i="36"/>
  <c r="J23" i="36"/>
  <c r="M23" i="36"/>
  <c r="N23" i="36"/>
  <c r="O23" i="36"/>
  <c r="T23" i="36"/>
  <c r="V23" i="36"/>
  <c r="W23" i="36"/>
  <c r="X23" i="36"/>
  <c r="Y23" i="36"/>
  <c r="AI23" i="36"/>
  <c r="AJ23" i="36"/>
  <c r="AK23" i="36"/>
  <c r="E23" i="36"/>
  <c r="AK47" i="36"/>
  <c r="AJ47" i="36"/>
  <c r="AI47" i="36"/>
  <c r="AE47" i="36"/>
  <c r="AC47" i="36"/>
  <c r="AC48" i="36" s="1"/>
  <c r="Y47" i="36"/>
  <c r="X47" i="36"/>
  <c r="W47" i="36"/>
  <c r="V47" i="36"/>
  <c r="T47" i="36"/>
  <c r="N47" i="36"/>
  <c r="M47" i="36"/>
  <c r="I47" i="36"/>
  <c r="H47" i="36"/>
  <c r="G47" i="36"/>
  <c r="F47" i="36"/>
  <c r="E47" i="36"/>
  <c r="AL46" i="36"/>
  <c r="AH46" i="36"/>
  <c r="AL45" i="36"/>
  <c r="AH45" i="36"/>
  <c r="AH44" i="36"/>
  <c r="AK41" i="36"/>
  <c r="AJ41" i="36"/>
  <c r="AI41" i="36"/>
  <c r="AE41" i="36"/>
  <c r="AE42" i="36" s="1"/>
  <c r="Y41" i="36"/>
  <c r="X41" i="36"/>
  <c r="W41" i="36"/>
  <c r="V41" i="36"/>
  <c r="T41" i="36"/>
  <c r="P41" i="36"/>
  <c r="P48" i="36" s="1"/>
  <c r="O41" i="36"/>
  <c r="O48" i="36" s="1"/>
  <c r="N41" i="36"/>
  <c r="M41" i="36"/>
  <c r="J41" i="36"/>
  <c r="J48" i="36" s="1"/>
  <c r="I41" i="36"/>
  <c r="H41" i="36"/>
  <c r="G41" i="36"/>
  <c r="F41" i="36"/>
  <c r="E41" i="36"/>
  <c r="AL40" i="36"/>
  <c r="R40" i="36"/>
  <c r="AH39" i="36"/>
  <c r="R39" i="36"/>
  <c r="AL38" i="36"/>
  <c r="AH38" i="36"/>
  <c r="R38" i="36"/>
  <c r="AL37" i="36"/>
  <c r="AH37" i="36"/>
  <c r="R37" i="36"/>
  <c r="AL36" i="36"/>
  <c r="AH36" i="36"/>
  <c r="R36" i="36"/>
  <c r="AL35" i="36"/>
  <c r="AH35" i="36"/>
  <c r="R35" i="36"/>
  <c r="AL34" i="36"/>
  <c r="AH34" i="36"/>
  <c r="R34" i="36"/>
  <c r="AL33" i="36"/>
  <c r="AH33" i="36"/>
  <c r="R33" i="36"/>
  <c r="AL32" i="36"/>
  <c r="AH32" i="36"/>
  <c r="AL31" i="36"/>
  <c r="AH31" i="36"/>
  <c r="R31" i="36"/>
  <c r="AL30" i="36"/>
  <c r="AH30" i="36"/>
  <c r="R30" i="36"/>
  <c r="AL29" i="36"/>
  <c r="AH29" i="36"/>
  <c r="AL28" i="36"/>
  <c r="AH28" i="36"/>
  <c r="R28" i="36"/>
  <c r="AH27" i="36"/>
  <c r="AL26" i="36"/>
  <c r="AH26" i="36"/>
  <c r="AL25" i="36"/>
  <c r="AH25" i="36"/>
  <c r="L23" i="36"/>
  <c r="AM20" i="36" l="1"/>
  <c r="J49" i="36"/>
  <c r="AO20" i="36"/>
  <c r="G48" i="36"/>
  <c r="G49" i="36" s="1"/>
  <c r="K47" i="36"/>
  <c r="R47" i="36"/>
  <c r="L47" i="36"/>
  <c r="AK42" i="36"/>
  <c r="AC49" i="36"/>
  <c r="I48" i="36"/>
  <c r="I49" i="36" s="1"/>
  <c r="P42" i="36"/>
  <c r="O42" i="36"/>
  <c r="E48" i="36"/>
  <c r="E49" i="36" s="1"/>
  <c r="T48" i="36"/>
  <c r="T49" i="36" s="1"/>
  <c r="Y48" i="36"/>
  <c r="W48" i="36"/>
  <c r="G42" i="36"/>
  <c r="AH23" i="36"/>
  <c r="F48" i="36"/>
  <c r="H48" i="36"/>
  <c r="N48" i="36"/>
  <c r="K23" i="36"/>
  <c r="R23" i="36"/>
  <c r="AL23" i="36"/>
  <c r="I42" i="36"/>
  <c r="E42" i="36"/>
  <c r="AE48" i="36"/>
  <c r="AE49" i="36" s="1"/>
  <c r="AM45" i="36"/>
  <c r="AP45" i="36" s="1"/>
  <c r="AH47" i="36"/>
  <c r="AM15" i="36"/>
  <c r="AO15" i="36" s="1"/>
  <c r="L41" i="36"/>
  <c r="AH41" i="36"/>
  <c r="AM26" i="36"/>
  <c r="AP26" i="36" s="1"/>
  <c r="AM28" i="36"/>
  <c r="AP28" i="36" s="1"/>
  <c r="AM30" i="36"/>
  <c r="AP30" i="36" s="1"/>
  <c r="AM32" i="36"/>
  <c r="AP32" i="36" s="1"/>
  <c r="AM34" i="36"/>
  <c r="AP34" i="36" s="1"/>
  <c r="AM36" i="36"/>
  <c r="AP36" i="36" s="1"/>
  <c r="AM38" i="36"/>
  <c r="AP38" i="36" s="1"/>
  <c r="AM40" i="36"/>
  <c r="AP40" i="36" s="1"/>
  <c r="AM14" i="36"/>
  <c r="AO14" i="36" s="1"/>
  <c r="V42" i="36"/>
  <c r="X42" i="36"/>
  <c r="AM16" i="36"/>
  <c r="AO16" i="36" s="1"/>
  <c r="AM18" i="36"/>
  <c r="AO18" i="36" s="1"/>
  <c r="AM25" i="36"/>
  <c r="AP25" i="36" s="1"/>
  <c r="R41" i="36"/>
  <c r="AM27" i="36"/>
  <c r="AP27" i="36" s="1"/>
  <c r="AM29" i="36"/>
  <c r="AP29" i="36" s="1"/>
  <c r="AM31" i="36"/>
  <c r="AM33" i="36"/>
  <c r="AP33" i="36" s="1"/>
  <c r="AM35" i="36"/>
  <c r="AP35" i="36" s="1"/>
  <c r="AM37" i="36"/>
  <c r="AP37" i="36" s="1"/>
  <c r="AM39" i="36"/>
  <c r="AP39" i="36" s="1"/>
  <c r="O49" i="36"/>
  <c r="AI48" i="36"/>
  <c r="AI49" i="36" s="1"/>
  <c r="AK48" i="36"/>
  <c r="AK49" i="36" s="1"/>
  <c r="AP44" i="36"/>
  <c r="AM46" i="36"/>
  <c r="AP46" i="36" s="1"/>
  <c r="AJ48" i="36"/>
  <c r="M42" i="36"/>
  <c r="AI42" i="36"/>
  <c r="F42" i="36"/>
  <c r="H42" i="36"/>
  <c r="J42" i="36"/>
  <c r="W42" i="36"/>
  <c r="Y42" i="36"/>
  <c r="AJ42" i="36"/>
  <c r="AM17" i="36"/>
  <c r="AO17" i="36" s="1"/>
  <c r="AM19" i="36"/>
  <c r="AO19" i="36" s="1"/>
  <c r="AM21" i="36"/>
  <c r="AO21" i="36" s="1"/>
  <c r="AM22" i="36"/>
  <c r="AO22" i="36" s="1"/>
  <c r="K41" i="36"/>
  <c r="AL41" i="36"/>
  <c r="P49" i="36"/>
  <c r="M48" i="36"/>
  <c r="M49" i="36" s="1"/>
  <c r="V48" i="36"/>
  <c r="X48" i="36"/>
  <c r="X49" i="36" s="1"/>
  <c r="AL47" i="36"/>
  <c r="AN48" i="36" l="1"/>
  <c r="L48" i="36"/>
  <c r="L49" i="36" s="1"/>
  <c r="AH48" i="36"/>
  <c r="AM23" i="36"/>
  <c r="H49" i="36"/>
  <c r="V49" i="36"/>
  <c r="Y49" i="36"/>
  <c r="W49" i="36"/>
  <c r="F49" i="36"/>
  <c r="AL48" i="36"/>
  <c r="AL49" i="36" s="1"/>
  <c r="R48" i="36"/>
  <c r="AM47" i="36"/>
  <c r="N42" i="36"/>
  <c r="N49" i="36"/>
  <c r="K48" i="36"/>
  <c r="AM41" i="36"/>
  <c r="T42" i="36"/>
  <c r="AH42" i="36"/>
  <c r="AL42" i="36"/>
  <c r="K42" i="36"/>
  <c r="AJ49" i="36"/>
  <c r="AM49" i="36" l="1"/>
  <c r="AM48" i="36"/>
  <c r="AO49" i="36" s="1"/>
  <c r="L42" i="36"/>
  <c r="AH49" i="36"/>
  <c r="K49" i="36"/>
  <c r="R42" i="36"/>
  <c r="R49" i="36"/>
  <c r="AM42" i="36" l="1"/>
</calcChain>
</file>

<file path=xl/sharedStrings.xml><?xml version="1.0" encoding="utf-8"?>
<sst xmlns="http://schemas.openxmlformats.org/spreadsheetml/2006/main" count="207" uniqueCount="143">
  <si>
    <t>ESE CENTRO DE SALUD DE GUARANDA</t>
  </si>
  <si>
    <t>NUEVA EPS</t>
  </si>
  <si>
    <t>COMEVA</t>
  </si>
  <si>
    <t>SALUD TOTAL</t>
  </si>
  <si>
    <t>PORVENIR</t>
  </si>
  <si>
    <t>FNA</t>
  </si>
  <si>
    <t>ESE CENTRO DE SALUD DE EL ROBLE</t>
  </si>
  <si>
    <t>COLMENA</t>
  </si>
  <si>
    <t>COLPENSIONES</t>
  </si>
  <si>
    <t>COLFONDOS</t>
  </si>
  <si>
    <t>SALUDVIDA</t>
  </si>
  <si>
    <t>SANITAS</t>
  </si>
  <si>
    <t>PROTECCIÓN</t>
  </si>
  <si>
    <t>GUARANDA</t>
  </si>
  <si>
    <t>EL ROBLE</t>
  </si>
  <si>
    <t>CAIMITO</t>
  </si>
  <si>
    <t>TOLUVIEJO</t>
  </si>
  <si>
    <t>OVEJAS</t>
  </si>
  <si>
    <t>COVEÑAS</t>
  </si>
  <si>
    <t>COLOSÓ</t>
  </si>
  <si>
    <t>SAN BENITO</t>
  </si>
  <si>
    <t>SAMPUES</t>
  </si>
  <si>
    <t>MORROA</t>
  </si>
  <si>
    <t>LOS PALMITOS</t>
  </si>
  <si>
    <t>SINCÉ</t>
  </si>
  <si>
    <t>SAN PEDRO</t>
  </si>
  <si>
    <t>MAJAGUAL</t>
  </si>
  <si>
    <t>TOLÚ</t>
  </si>
  <si>
    <t>BETULIA</t>
  </si>
  <si>
    <t>GALERAS</t>
  </si>
  <si>
    <t>SUCRE</t>
  </si>
  <si>
    <t>LA UNIÓN</t>
  </si>
  <si>
    <t>823001901-1</t>
  </si>
  <si>
    <t>E.S.E. NUESTRA SEÑORA DEL SOCORRO  DE SINCE</t>
  </si>
  <si>
    <t>E.S.E. CENTRO DE SALUD SAN JOSE SAN MARCOS</t>
  </si>
  <si>
    <t>823001035-8</t>
  </si>
  <si>
    <t>E.S.E. CENTRO DE SALUD OVEJAS</t>
  </si>
  <si>
    <t>823001873-3</t>
  </si>
  <si>
    <t>E.S.E. CENTRO DE SALUD SAN BLAS MORROA</t>
  </si>
  <si>
    <t>823002856-2</t>
  </si>
  <si>
    <t>E.S.E. CENTRO DE SALUD  MAJAGUAL</t>
  </si>
  <si>
    <t>823002044-9</t>
  </si>
  <si>
    <t>E.S.E. UNIDAD DE SALUD SN FSCO DE ASIS</t>
  </si>
  <si>
    <t>823001518-3</t>
  </si>
  <si>
    <t>E.S.E. CENTRO DE SALUD SAN PEDRO</t>
  </si>
  <si>
    <t>E.S.E. CENTRO DE SALUD LOS PALMITOS</t>
  </si>
  <si>
    <t>823002541-8</t>
  </si>
  <si>
    <t>ESE CENTRO DE SALUD DE SAMPUES</t>
  </si>
  <si>
    <t>900208532-6</t>
  </si>
  <si>
    <t>900205773-0</t>
  </si>
  <si>
    <t>E.S.E. CENTRO DE SALUD SAN BENITO ABAD</t>
  </si>
  <si>
    <t>823002356-1</t>
  </si>
  <si>
    <t>CENTRO DE SALUD SAN JOSE DE TOLUVIEJO</t>
  </si>
  <si>
    <t>823000696-1</t>
  </si>
  <si>
    <t>900208676-8</t>
  </si>
  <si>
    <t>ESE CENTRO DE SALUD COVEÑAS</t>
  </si>
  <si>
    <t>CENTRO DE SALUD SAN ANTONIO DE PALMITO</t>
  </si>
  <si>
    <t>900208755-1</t>
  </si>
  <si>
    <t>CENTRO DE SALUD SAN RAFAEL DE COLOSO</t>
  </si>
  <si>
    <t>900206237-9</t>
  </si>
  <si>
    <t>ESE HOSPITAL DE LA UNION</t>
  </si>
  <si>
    <t>823003985-9</t>
  </si>
  <si>
    <t>E.S.E. HOSPITAL LOCAL SAN ONOFRE</t>
  </si>
  <si>
    <t>823000496-5</t>
  </si>
  <si>
    <t>E.S.E. CENTRO DE SALUD CARTAGENA DE INDIAS COROZAL</t>
  </si>
  <si>
    <t>823000878-5</t>
  </si>
  <si>
    <t>E.S.E.CENTRO DE SALUD SAN JUAN DE BETULIA</t>
  </si>
  <si>
    <t>900169684-9</t>
  </si>
  <si>
    <t>E.S.E. CENTRO DE SALUD  CAIMITO</t>
  </si>
  <si>
    <t>823001943-0</t>
  </si>
  <si>
    <t>E.S.E. CENTRO DE SALUD SANTA LUCIA BUENAVISTA</t>
  </si>
  <si>
    <t>HOSPITAL LOCAL SANTA CATALINA DE SENA</t>
  </si>
  <si>
    <t>823000281-9</t>
  </si>
  <si>
    <t>HOSPITAL REGIONAL II NIVEL DE SINCELEJO</t>
  </si>
  <si>
    <t>892280033-1</t>
  </si>
  <si>
    <t>HOSPITAL REGIONAL II NIVEL DE SAN MARCOS</t>
  </si>
  <si>
    <t>800191643-6</t>
  </si>
  <si>
    <t xml:space="preserve">HOSPITAL REGIONAL II NIVEL NESTRA SEÑORA </t>
  </si>
  <si>
    <t>890480113-1</t>
  </si>
  <si>
    <t>SINCELEJO</t>
  </si>
  <si>
    <t>SAN MARCOS</t>
  </si>
  <si>
    <t>ESE INMACULADA CONCEPCIÓN DE GALERAS</t>
  </si>
  <si>
    <t>COROZAL</t>
  </si>
  <si>
    <t>BUENAVISTA</t>
  </si>
  <si>
    <t>SAN ONOFR</t>
  </si>
  <si>
    <t>Sn ANT. DE PALMITO</t>
  </si>
  <si>
    <t>DIRECCION GENERAL DE FINANCIAMIENTO</t>
  </si>
  <si>
    <t xml:space="preserve">ENTIDADES EMPLEADORAS </t>
  </si>
  <si>
    <t>MUNICIPIO</t>
  </si>
  <si>
    <t xml:space="preserve">FONDOS DE CESANTIAS </t>
  </si>
  <si>
    <t xml:space="preserve">FONDOS DE PENSIONES </t>
  </si>
  <si>
    <t xml:space="preserve">ENTIDADES PROMOTORAS DE SALUD </t>
  </si>
  <si>
    <t>ADMINISTRADORAS DE RIESGOS PROFESIONALES</t>
  </si>
  <si>
    <t>TOTAL PARTICIPACIONES APORTES PATRONALES</t>
  </si>
  <si>
    <t xml:space="preserve">TOTAL CESANTIAS </t>
  </si>
  <si>
    <t xml:space="preserve">Total Aportes Pensiones </t>
  </si>
  <si>
    <t>COMPENSAR</t>
  </si>
  <si>
    <t xml:space="preserve">TOTAL                  APORTES PARA SALUD </t>
  </si>
  <si>
    <t>TOTAL APORTES RIESGOS PROF.</t>
  </si>
  <si>
    <t xml:space="preserve">Régimen </t>
  </si>
  <si>
    <t xml:space="preserve">Anual </t>
  </si>
  <si>
    <t>FORMULARIO AP No. 4</t>
  </si>
  <si>
    <t>SISITEMA GENERAL DE PARTICIPACIONES</t>
  </si>
  <si>
    <t xml:space="preserve">CONSOLIDADO DEPARTMAENTAL O DISTRITAL </t>
  </si>
  <si>
    <t>POSITIVA CIA DE SEGUROS S.A.</t>
  </si>
  <si>
    <t>SURATEP</t>
  </si>
  <si>
    <t>FOSYGA</t>
  </si>
  <si>
    <t>SUBTOTAL MUNICIPIOS CERTIFICADOS</t>
  </si>
  <si>
    <t>PRIMER  NIVEL DE ATENCION</t>
  </si>
  <si>
    <t>MUNICIPIOS NO CERTIFICADOS</t>
  </si>
  <si>
    <t>SUBTOTAL MUNICIPIOS NO CERTIFICADOS</t>
  </si>
  <si>
    <t>TOTAL PRIMER NIVEL</t>
  </si>
  <si>
    <t>SEGUNDO Y TERCER  NIVEL DE ATENCION</t>
  </si>
  <si>
    <t>SUBTOTAL SEGUNDO Y TERCER NIVEL</t>
  </si>
  <si>
    <t>TOTAL DEPARTAMENTO</t>
  </si>
  <si>
    <t>TOTAL GENERAL</t>
  </si>
  <si>
    <t>NIT                    ENTIDAD EMPLEADOR</t>
  </si>
  <si>
    <t>R.activo</t>
  </si>
  <si>
    <t>N° ESE</t>
  </si>
  <si>
    <t>REPÚBLICA DE COLOMBIA</t>
  </si>
  <si>
    <t>MINISTERIO DE SALUD Y PROTECCIÓN SOCIAL</t>
  </si>
  <si>
    <t>GOLDEN</t>
  </si>
  <si>
    <t>DEPARTAMENTO DE SUCRE</t>
  </si>
  <si>
    <t>ESE HOSPITAL LOCAL SANTIAGO DE TOLU</t>
  </si>
  <si>
    <t>823000624-1</t>
  </si>
  <si>
    <t>Secretario de Salud  Departamental</t>
  </si>
  <si>
    <t xml:space="preserve"> </t>
  </si>
  <si>
    <t>HUMANAVIVIR</t>
  </si>
  <si>
    <t>CERTIFICADO DE DISTRIBUCION DE PARTICIPACIONES PARA APORTES PATRONALES 2015</t>
  </si>
  <si>
    <t>COMPARTA</t>
  </si>
  <si>
    <t>SURA</t>
  </si>
  <si>
    <t>823001999-2</t>
  </si>
  <si>
    <t>823002149-3</t>
  </si>
  <si>
    <t>900008025-5</t>
  </si>
  <si>
    <t>PRIMER  NIVEL DE ATENCION MUNICIPIOS CERTIFICADOS</t>
  </si>
  <si>
    <t>ING PENSIONES Y CESANTÍAS Protección</t>
  </si>
  <si>
    <t>CAFÉ SALUD</t>
  </si>
  <si>
    <t>AMBUQ</t>
  </si>
  <si>
    <t>COOSALUD</t>
  </si>
  <si>
    <t>MUTUAL CONTRIBUTIVO</t>
  </si>
  <si>
    <t>CENTRO DE SALUD DE COLOSO</t>
  </si>
  <si>
    <t>823004853-1</t>
  </si>
  <si>
    <t>ELSA YEPEZ RODELO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</si>
</sst>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_ ;_ * \-#,##0_ ;_ * &quot;-&quot;??_ ;_ @_ "/>
    <numFmt numFmtId="165" formatCode="#,##0;[Red]#,##0"/>
    <numFmt numFmtId="166" formatCode="#,##0.0;[Red]#,##0.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sz val="8"/>
      <color rgb="FFFF000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5" fillId="0" borderId="0"/>
    <xf numFmtId="0" fontId="8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3">
    <xf numFmtId="0" fontId="0" fillId="0" borderId="0" xfId="0"/>
    <xf numFmtId="0" fontId="0" fillId="0" borderId="0" xfId="0" applyFill="1"/>
    <xf numFmtId="0" fontId="7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 applyAlignment="1">
      <alignment horizontal="right"/>
    </xf>
    <xf numFmtId="0" fontId="7" fillId="0" borderId="58" xfId="0" applyFont="1" applyFill="1" applyBorder="1" applyAlignment="1">
      <alignment horizontal="center" vertical="center" wrapText="1"/>
    </xf>
    <xf numFmtId="0" fontId="7" fillId="0" borderId="59" xfId="0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165" fontId="1" fillId="0" borderId="0" xfId="0" applyNumberFormat="1" applyFont="1" applyBorder="1"/>
    <xf numFmtId="165" fontId="3" fillId="0" borderId="0" xfId="0" applyNumberFormat="1" applyFont="1" applyFill="1" applyBorder="1"/>
    <xf numFmtId="165" fontId="4" fillId="0" borderId="0" xfId="0" applyNumberFormat="1" applyFont="1" applyFill="1" applyBorder="1"/>
    <xf numFmtId="0" fontId="7" fillId="0" borderId="0" xfId="0" applyFont="1" applyFill="1" applyBorder="1"/>
    <xf numFmtId="165" fontId="7" fillId="0" borderId="0" xfId="0" applyNumberFormat="1" applyFont="1" applyFill="1" applyBorder="1"/>
    <xf numFmtId="165" fontId="3" fillId="0" borderId="0" xfId="0" applyNumberFormat="1" applyFont="1"/>
    <xf numFmtId="0" fontId="3" fillId="0" borderId="0" xfId="0" applyFont="1"/>
    <xf numFmtId="165" fontId="0" fillId="0" borderId="0" xfId="0" applyNumberFormat="1" applyFill="1" applyBorder="1"/>
    <xf numFmtId="0" fontId="0" fillId="0" borderId="0" xfId="0" applyFill="1" applyBorder="1"/>
    <xf numFmtId="165" fontId="10" fillId="0" borderId="0" xfId="0" applyNumberFormat="1" applyFont="1" applyFill="1" applyBorder="1"/>
    <xf numFmtId="0" fontId="10" fillId="0" borderId="0" xfId="0" applyFont="1"/>
    <xf numFmtId="0" fontId="11" fillId="0" borderId="0" xfId="0" applyFont="1" applyFill="1" applyBorder="1"/>
    <xf numFmtId="165" fontId="11" fillId="0" borderId="0" xfId="0" applyNumberFormat="1" applyFont="1" applyFill="1" applyBorder="1"/>
    <xf numFmtId="165" fontId="0" fillId="0" borderId="0" xfId="0" applyNumberFormat="1"/>
    <xf numFmtId="165" fontId="12" fillId="0" borderId="0" xfId="0" applyNumberFormat="1" applyFont="1" applyFill="1" applyBorder="1"/>
    <xf numFmtId="165" fontId="12" fillId="0" borderId="0" xfId="0" applyNumberFormat="1" applyFont="1" applyFill="1" applyBorder="1" applyAlignment="1"/>
    <xf numFmtId="0" fontId="12" fillId="0" borderId="0" xfId="0" applyFont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12" fillId="0" borderId="0" xfId="0" applyFont="1" applyFill="1" applyBorder="1"/>
    <xf numFmtId="0" fontId="7" fillId="0" borderId="24" xfId="0" applyFont="1" applyFill="1" applyBorder="1"/>
    <xf numFmtId="0" fontId="7" fillId="0" borderId="25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165" fontId="7" fillId="0" borderId="41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 wrapText="1"/>
    </xf>
    <xf numFmtId="165" fontId="7" fillId="0" borderId="50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12" fillId="0" borderId="12" xfId="0" applyFont="1" applyFill="1" applyBorder="1" applyAlignment="1">
      <alignment vertical="center"/>
    </xf>
    <xf numFmtId="0" fontId="0" fillId="0" borderId="4" xfId="0" applyBorder="1" applyAlignment="1">
      <alignment horizontal="center" vertical="center" textRotation="90"/>
    </xf>
    <xf numFmtId="0" fontId="7" fillId="0" borderId="27" xfId="0" applyFont="1" applyFill="1" applyBorder="1" applyAlignment="1">
      <alignment horizontal="center" vertical="center" wrapText="1"/>
    </xf>
    <xf numFmtId="0" fontId="7" fillId="0" borderId="10" xfId="0" applyFont="1" applyFill="1" applyBorder="1"/>
    <xf numFmtId="0" fontId="6" fillId="0" borderId="0" xfId="0" applyFont="1"/>
    <xf numFmtId="165" fontId="0" fillId="0" borderId="0" xfId="0" applyNumberFormat="1" applyBorder="1"/>
    <xf numFmtId="0" fontId="7" fillId="0" borderId="23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 wrapText="1"/>
    </xf>
    <xf numFmtId="3" fontId="2" fillId="0" borderId="0" xfId="0" applyNumberFormat="1" applyFont="1" applyBorder="1"/>
    <xf numFmtId="3" fontId="1" fillId="0" borderId="0" xfId="0" applyNumberFormat="1" applyFont="1" applyBorder="1"/>
    <xf numFmtId="0" fontId="7" fillId="0" borderId="31" xfId="0" applyFont="1" applyBorder="1" applyAlignment="1">
      <alignment horizontal="center" vertical="center" wrapText="1"/>
    </xf>
    <xf numFmtId="3" fontId="2" fillId="0" borderId="0" xfId="0" applyNumberFormat="1" applyFont="1" applyFill="1" applyBorder="1"/>
    <xf numFmtId="3" fontId="4" fillId="2" borderId="0" xfId="0" applyNumberFormat="1" applyFont="1" applyFill="1" applyBorder="1"/>
    <xf numFmtId="3" fontId="1" fillId="0" borderId="0" xfId="0" applyNumberFormat="1" applyFont="1" applyFill="1" applyBorder="1"/>
    <xf numFmtId="3" fontId="4" fillId="0" borderId="0" xfId="0" applyNumberFormat="1" applyFont="1" applyFill="1" applyBorder="1"/>
    <xf numFmtId="3" fontId="0" fillId="0" borderId="0" xfId="0" applyNumberFormat="1"/>
    <xf numFmtId="3" fontId="1" fillId="0" borderId="0" xfId="0" applyNumberFormat="1" applyFont="1"/>
    <xf numFmtId="3" fontId="3" fillId="0" borderId="0" xfId="0" applyNumberFormat="1" applyFont="1" applyFill="1" applyBorder="1"/>
    <xf numFmtId="3" fontId="0" fillId="0" borderId="0" xfId="0" applyNumberFormat="1" applyBorder="1"/>
    <xf numFmtId="3" fontId="12" fillId="0" borderId="0" xfId="0" applyNumberFormat="1" applyFont="1" applyFill="1" applyBorder="1" applyAlignment="1"/>
    <xf numFmtId="3" fontId="12" fillId="0" borderId="0" xfId="0" applyNumberFormat="1" applyFont="1" applyFill="1" applyBorder="1"/>
    <xf numFmtId="0" fontId="7" fillId="0" borderId="29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/>
    </xf>
    <xf numFmtId="0" fontId="12" fillId="0" borderId="12" xfId="0" applyFont="1" applyFill="1" applyBorder="1"/>
    <xf numFmtId="0" fontId="12" fillId="0" borderId="39" xfId="0" applyFont="1" applyFill="1" applyBorder="1" applyAlignment="1">
      <alignment vertical="center"/>
    </xf>
    <xf numFmtId="0" fontId="12" fillId="0" borderId="22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165" fontId="7" fillId="0" borderId="0" xfId="0" applyNumberFormat="1" applyFont="1" applyFill="1" applyBorder="1" applyAlignment="1"/>
    <xf numFmtId="165" fontId="7" fillId="2" borderId="0" xfId="0" applyNumberFormat="1" applyFont="1" applyFill="1" applyBorder="1" applyAlignment="1"/>
    <xf numFmtId="0" fontId="9" fillId="0" borderId="27" xfId="0" applyFont="1" applyFill="1" applyBorder="1" applyAlignment="1">
      <alignment horizontal="left" vertical="center" wrapText="1"/>
    </xf>
    <xf numFmtId="0" fontId="9" fillId="0" borderId="12" xfId="0" applyFont="1" applyFill="1" applyBorder="1"/>
    <xf numFmtId="0" fontId="7" fillId="0" borderId="85" xfId="0" applyFont="1" applyFill="1" applyBorder="1" applyAlignment="1">
      <alignment horizontal="center" vertical="center" wrapText="1"/>
    </xf>
    <xf numFmtId="0" fontId="7" fillId="0" borderId="27" xfId="0" applyFont="1" applyFill="1" applyBorder="1"/>
    <xf numFmtId="0" fontId="7" fillId="0" borderId="11" xfId="0" applyFont="1" applyFill="1" applyBorder="1" applyAlignment="1">
      <alignment horizontal="left"/>
    </xf>
    <xf numFmtId="0" fontId="12" fillId="0" borderId="88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/>
    </xf>
    <xf numFmtId="0" fontId="7" fillId="0" borderId="93" xfId="0" applyFont="1" applyFill="1" applyBorder="1" applyAlignment="1">
      <alignment horizontal="center" vertical="center"/>
    </xf>
    <xf numFmtId="0" fontId="7" fillId="0" borderId="95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166" fontId="3" fillId="0" borderId="5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2" xfId="0" applyNumberFormat="1" applyFont="1" applyFill="1" applyBorder="1" applyAlignment="1">
      <alignment horizontal="right" vertical="center" wrapText="1"/>
    </xf>
    <xf numFmtId="166" fontId="3" fillId="2" borderId="5" xfId="0" applyNumberFormat="1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6" fontId="7" fillId="0" borderId="9" xfId="0" applyNumberFormat="1" applyFont="1" applyFill="1" applyBorder="1" applyAlignment="1"/>
    <xf numFmtId="166" fontId="7" fillId="0" borderId="7" xfId="0" applyNumberFormat="1" applyFont="1" applyFill="1" applyBorder="1" applyAlignment="1"/>
    <xf numFmtId="166" fontId="7" fillId="0" borderId="23" xfId="0" applyNumberFormat="1" applyFont="1" applyFill="1" applyBorder="1" applyAlignment="1"/>
    <xf numFmtId="166" fontId="3" fillId="0" borderId="5" xfId="0" applyNumberFormat="1" applyFont="1" applyFill="1" applyBorder="1" applyAlignment="1">
      <alignment vertical="top" wrapText="1"/>
    </xf>
    <xf numFmtId="166" fontId="3" fillId="0" borderId="1" xfId="0" applyNumberFormat="1" applyFont="1" applyFill="1" applyBorder="1" applyAlignment="1">
      <alignment vertical="top" wrapText="1"/>
    </xf>
    <xf numFmtId="166" fontId="3" fillId="0" borderId="2" xfId="0" applyNumberFormat="1" applyFont="1" applyFill="1" applyBorder="1" applyAlignment="1">
      <alignment vertical="top" wrapText="1"/>
    </xf>
    <xf numFmtId="166" fontId="3" fillId="0" borderId="5" xfId="0" applyNumberFormat="1" applyFont="1" applyFill="1" applyBorder="1"/>
    <xf numFmtId="166" fontId="3" fillId="0" borderId="1" xfId="0" applyNumberFormat="1" applyFont="1" applyFill="1" applyBorder="1"/>
    <xf numFmtId="166" fontId="3" fillId="0" borderId="2" xfId="0" applyNumberFormat="1" applyFont="1" applyFill="1" applyBorder="1"/>
    <xf numFmtId="166" fontId="3" fillId="0" borderId="16" xfId="0" applyNumberFormat="1" applyFont="1" applyFill="1" applyBorder="1" applyAlignment="1">
      <alignment vertical="top" wrapText="1"/>
    </xf>
    <xf numFmtId="166" fontId="3" fillId="0" borderId="17" xfId="0" applyNumberFormat="1" applyFont="1" applyFill="1" applyBorder="1" applyAlignment="1">
      <alignment vertical="top" wrapText="1"/>
    </xf>
    <xf numFmtId="166" fontId="3" fillId="0" borderId="18" xfId="0" applyNumberFormat="1" applyFont="1" applyFill="1" applyBorder="1" applyAlignment="1">
      <alignment vertical="top" wrapText="1"/>
    </xf>
    <xf numFmtId="166" fontId="7" fillId="0" borderId="24" xfId="0" applyNumberFormat="1" applyFont="1" applyFill="1" applyBorder="1" applyAlignment="1"/>
    <xf numFmtId="166" fontId="7" fillId="0" borderId="10" xfId="0" applyNumberFormat="1" applyFont="1" applyFill="1" applyBorder="1" applyAlignment="1"/>
    <xf numFmtId="166" fontId="7" fillId="0" borderId="25" xfId="0" applyNumberFormat="1" applyFont="1" applyFill="1" applyBorder="1" applyAlignment="1"/>
    <xf numFmtId="166" fontId="7" fillId="0" borderId="6" xfId="0" applyNumberFormat="1" applyFont="1" applyFill="1" applyBorder="1" applyAlignment="1"/>
    <xf numFmtId="166" fontId="7" fillId="0" borderId="19" xfId="0" applyNumberFormat="1" applyFont="1" applyFill="1" applyBorder="1" applyAlignment="1"/>
    <xf numFmtId="166" fontId="7" fillId="0" borderId="8" xfId="0" applyNumberFormat="1" applyFont="1" applyFill="1" applyBorder="1" applyAlignment="1"/>
    <xf numFmtId="166" fontId="3" fillId="0" borderId="6" xfId="0" applyNumberFormat="1" applyFont="1" applyFill="1" applyBorder="1" applyAlignment="1"/>
    <xf numFmtId="166" fontId="12" fillId="0" borderId="84" xfId="0" applyNumberFormat="1" applyFont="1" applyBorder="1"/>
    <xf numFmtId="166" fontId="3" fillId="0" borderId="12" xfId="0" applyNumberFormat="1" applyFont="1" applyFill="1" applyBorder="1" applyAlignment="1">
      <alignment horizontal="right" vertical="center"/>
    </xf>
    <xf numFmtId="166" fontId="3" fillId="0" borderId="13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/>
    <xf numFmtId="166" fontId="3" fillId="0" borderId="1" xfId="0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/>
    <xf numFmtId="166" fontId="7" fillId="0" borderId="2" xfId="0" applyNumberFormat="1" applyFont="1" applyFill="1" applyBorder="1" applyAlignment="1"/>
    <xf numFmtId="166" fontId="12" fillId="0" borderId="12" xfId="0" applyNumberFormat="1" applyFont="1" applyFill="1" applyBorder="1" applyAlignment="1">
      <alignment vertical="center"/>
    </xf>
    <xf numFmtId="166" fontId="3" fillId="0" borderId="13" xfId="0" applyNumberFormat="1" applyFont="1" applyFill="1" applyBorder="1" applyAlignment="1">
      <alignment vertical="center" wrapText="1"/>
    </xf>
    <xf numFmtId="166" fontId="3" fillId="0" borderId="13" xfId="0" applyNumberFormat="1" applyFont="1" applyFill="1" applyBorder="1" applyAlignment="1">
      <alignment vertical="top" wrapText="1"/>
    </xf>
    <xf numFmtId="166" fontId="7" fillId="0" borderId="52" xfId="0" applyNumberFormat="1" applyFont="1" applyFill="1" applyBorder="1" applyAlignment="1"/>
    <xf numFmtId="166" fontId="7" fillId="0" borderId="63" xfId="0" applyNumberFormat="1" applyFont="1" applyFill="1" applyBorder="1" applyAlignment="1"/>
    <xf numFmtId="166" fontId="3" fillId="0" borderId="12" xfId="0" applyNumberFormat="1" applyFont="1" applyBorder="1" applyAlignment="1">
      <alignment horizontal="right"/>
    </xf>
    <xf numFmtId="166" fontId="3" fillId="2" borderId="13" xfId="0" applyNumberFormat="1" applyFont="1" applyFill="1" applyBorder="1" applyAlignment="1">
      <alignment wrapText="1"/>
    </xf>
    <xf numFmtId="166" fontId="3" fillId="2" borderId="1" xfId="0" applyNumberFormat="1" applyFont="1" applyFill="1" applyBorder="1" applyAlignment="1">
      <alignment wrapText="1"/>
    </xf>
    <xf numFmtId="166" fontId="3" fillId="2" borderId="1" xfId="0" applyNumberFormat="1" applyFont="1" applyFill="1" applyBorder="1" applyAlignment="1"/>
    <xf numFmtId="166" fontId="3" fillId="2" borderId="1" xfId="0" applyNumberFormat="1" applyFont="1" applyFill="1" applyBorder="1" applyAlignment="1">
      <alignment vertical="center" wrapText="1"/>
    </xf>
    <xf numFmtId="166" fontId="3" fillId="2" borderId="13" xfId="0" applyNumberFormat="1" applyFont="1" applyFill="1" applyBorder="1" applyAlignment="1">
      <alignment vertical="center" wrapText="1"/>
    </xf>
    <xf numFmtId="166" fontId="3" fillId="2" borderId="13" xfId="0" applyNumberFormat="1" applyFont="1" applyFill="1" applyBorder="1" applyAlignment="1">
      <alignment vertical="top" wrapText="1"/>
    </xf>
    <xf numFmtId="166" fontId="3" fillId="2" borderId="1" xfId="0" applyNumberFormat="1" applyFont="1" applyFill="1" applyBorder="1" applyAlignment="1">
      <alignment vertical="top" wrapText="1"/>
    </xf>
    <xf numFmtId="166" fontId="12" fillId="0" borderId="84" xfId="0" applyNumberFormat="1" applyFont="1" applyFill="1" applyBorder="1"/>
    <xf numFmtId="166" fontId="12" fillId="0" borderId="12" xfId="0" applyNumberFormat="1" applyFont="1" applyFill="1" applyBorder="1"/>
    <xf numFmtId="166" fontId="12" fillId="0" borderId="86" xfId="0" applyNumberFormat="1" applyFont="1" applyBorder="1"/>
    <xf numFmtId="166" fontId="7" fillId="0" borderId="58" xfId="0" applyNumberFormat="1" applyFont="1" applyFill="1" applyBorder="1" applyAlignment="1">
      <alignment horizontal="left"/>
    </xf>
    <xf numFmtId="166" fontId="7" fillId="0" borderId="24" xfId="0" applyNumberFormat="1" applyFont="1" applyFill="1" applyBorder="1" applyAlignment="1">
      <alignment horizontal="center"/>
    </xf>
    <xf numFmtId="166" fontId="7" fillId="0" borderId="24" xfId="0" applyNumberFormat="1" applyFont="1" applyFill="1" applyBorder="1"/>
    <xf numFmtId="166" fontId="7" fillId="0" borderId="35" xfId="0" applyNumberFormat="1" applyFont="1" applyFill="1" applyBorder="1" applyAlignment="1"/>
    <xf numFmtId="166" fontId="7" fillId="0" borderId="84" xfId="0" applyNumberFormat="1" applyFont="1" applyFill="1" applyBorder="1" applyAlignment="1">
      <alignment horizontal="left"/>
    </xf>
    <xf numFmtId="166" fontId="7" fillId="0" borderId="12" xfId="0" applyNumberFormat="1" applyFont="1" applyFill="1" applyBorder="1" applyAlignment="1">
      <alignment horizontal="center"/>
    </xf>
    <xf numFmtId="166" fontId="3" fillId="0" borderId="2" xfId="0" applyNumberFormat="1" applyFont="1" applyFill="1" applyBorder="1" applyAlignment="1"/>
    <xf numFmtId="166" fontId="9" fillId="0" borderId="12" xfId="0" applyNumberFormat="1" applyFont="1" applyFill="1" applyBorder="1"/>
    <xf numFmtId="166" fontId="3" fillId="0" borderId="52" xfId="0" applyNumberFormat="1" applyFont="1" applyFill="1" applyBorder="1" applyAlignment="1"/>
    <xf numFmtId="166" fontId="3" fillId="0" borderId="63" xfId="0" applyNumberFormat="1" applyFont="1" applyFill="1" applyBorder="1" applyAlignment="1"/>
    <xf numFmtId="166" fontId="12" fillId="0" borderId="39" xfId="0" applyNumberFormat="1" applyFont="1" applyFill="1" applyBorder="1" applyAlignment="1">
      <alignment vertical="center"/>
    </xf>
    <xf numFmtId="166" fontId="3" fillId="0" borderId="22" xfId="0" applyNumberFormat="1" applyFont="1" applyFill="1" applyBorder="1" applyAlignment="1">
      <alignment horizontal="right" vertical="center"/>
    </xf>
    <xf numFmtId="166" fontId="12" fillId="0" borderId="22" xfId="0" applyNumberFormat="1" applyFont="1" applyFill="1" applyBorder="1" applyAlignment="1">
      <alignment vertical="center"/>
    </xf>
    <xf numFmtId="166" fontId="7" fillId="0" borderId="55" xfId="0" applyNumberFormat="1" applyFont="1" applyFill="1" applyBorder="1" applyAlignment="1">
      <alignment horizontal="center"/>
    </xf>
    <xf numFmtId="166" fontId="7" fillId="0" borderId="60" xfId="0" applyNumberFormat="1" applyFont="1" applyFill="1" applyBorder="1" applyAlignment="1"/>
    <xf numFmtId="166" fontId="7" fillId="0" borderId="61" xfId="0" applyNumberFormat="1" applyFont="1" applyFill="1" applyBorder="1" applyAlignment="1"/>
    <xf numFmtId="166" fontId="7" fillId="0" borderId="62" xfId="0" applyNumberFormat="1" applyFont="1" applyFill="1" applyBorder="1" applyAlignment="1"/>
    <xf numFmtId="166" fontId="7" fillId="0" borderId="26" xfId="0" applyNumberFormat="1" applyFont="1" applyFill="1" applyBorder="1" applyAlignment="1">
      <alignment horizontal="left"/>
    </xf>
    <xf numFmtId="166" fontId="7" fillId="0" borderId="59" xfId="0" applyNumberFormat="1" applyFont="1" applyFill="1" applyBorder="1" applyAlignment="1">
      <alignment horizontal="center"/>
    </xf>
    <xf numFmtId="166" fontId="7" fillId="0" borderId="10" xfId="0" applyNumberFormat="1" applyFont="1" applyFill="1" applyBorder="1"/>
    <xf numFmtId="166" fontId="7" fillId="0" borderId="27" xfId="0" applyNumberFormat="1" applyFont="1" applyFill="1" applyBorder="1" applyAlignment="1">
      <alignment horizontal="left"/>
    </xf>
    <xf numFmtId="166" fontId="12" fillId="0" borderId="87" xfId="0" applyNumberFormat="1" applyFont="1" applyFill="1" applyBorder="1"/>
    <xf numFmtId="166" fontId="3" fillId="0" borderId="13" xfId="0" applyNumberFormat="1" applyFont="1" applyFill="1" applyBorder="1" applyAlignment="1"/>
    <xf numFmtId="166" fontId="3" fillId="0" borderId="13" xfId="0" applyNumberFormat="1" applyFont="1" applyFill="1" applyBorder="1"/>
    <xf numFmtId="166" fontId="12" fillId="0" borderId="86" xfId="0" applyNumberFormat="1" applyFont="1" applyFill="1" applyBorder="1"/>
    <xf numFmtId="166" fontId="3" fillId="0" borderId="83" xfId="0" applyNumberFormat="1" applyFont="1" applyFill="1" applyBorder="1" applyAlignment="1">
      <alignment vertical="center" wrapText="1"/>
    </xf>
    <xf numFmtId="166" fontId="3" fillId="0" borderId="14" xfId="0" applyNumberFormat="1" applyFont="1" applyFill="1" applyBorder="1" applyAlignment="1">
      <alignment vertical="center" wrapText="1"/>
    </xf>
    <xf numFmtId="166" fontId="7" fillId="0" borderId="15" xfId="0" applyNumberFormat="1" applyFont="1" applyFill="1" applyBorder="1" applyAlignment="1"/>
    <xf numFmtId="166" fontId="7" fillId="0" borderId="82" xfId="0" applyNumberFormat="1" applyFont="1" applyFill="1" applyBorder="1" applyAlignment="1"/>
    <xf numFmtId="166" fontId="7" fillId="0" borderId="26" xfId="0" applyNumberFormat="1" applyFont="1" applyFill="1" applyBorder="1" applyAlignment="1"/>
    <xf numFmtId="166" fontId="7" fillId="0" borderId="62" xfId="0" applyNumberFormat="1" applyFont="1" applyFill="1" applyBorder="1"/>
    <xf numFmtId="166" fontId="7" fillId="0" borderId="90" xfId="0" applyNumberFormat="1" applyFont="1" applyFill="1" applyBorder="1" applyAlignment="1">
      <alignment horizontal="left"/>
    </xf>
    <xf numFmtId="166" fontId="7" fillId="0" borderId="91" xfId="0" applyNumberFormat="1" applyFont="1" applyFill="1" applyBorder="1" applyAlignment="1">
      <alignment horizontal="center"/>
    </xf>
    <xf numFmtId="166" fontId="7" fillId="0" borderId="76" xfId="0" applyNumberFormat="1" applyFont="1" applyFill="1" applyBorder="1" applyAlignment="1"/>
    <xf numFmtId="166" fontId="7" fillId="0" borderId="64" xfId="0" applyNumberFormat="1" applyFont="1" applyFill="1" applyBorder="1" applyAlignment="1"/>
    <xf numFmtId="166" fontId="7" fillId="0" borderId="75" xfId="0" applyNumberFormat="1" applyFont="1" applyFill="1" applyBorder="1" applyAlignment="1"/>
    <xf numFmtId="166" fontId="7" fillId="2" borderId="10" xfId="0" applyNumberFormat="1" applyFont="1" applyFill="1" applyBorder="1" applyAlignment="1"/>
    <xf numFmtId="166" fontId="3" fillId="0" borderId="10" xfId="0" applyNumberFormat="1" applyFont="1" applyFill="1" applyBorder="1" applyAlignment="1"/>
    <xf numFmtId="0" fontId="7" fillId="0" borderId="28" xfId="0" applyFont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vertical="center" wrapText="1"/>
    </xf>
    <xf numFmtId="166" fontId="3" fillId="2" borderId="2" xfId="0" applyNumberFormat="1" applyFont="1" applyFill="1" applyBorder="1" applyAlignment="1">
      <alignment vertical="center" wrapText="1"/>
    </xf>
    <xf numFmtId="166" fontId="3" fillId="0" borderId="96" xfId="0" applyNumberFormat="1" applyFont="1" applyFill="1" applyBorder="1" applyAlignment="1">
      <alignment vertical="center" wrapText="1"/>
    </xf>
    <xf numFmtId="0" fontId="7" fillId="0" borderId="40" xfId="0" applyFont="1" applyBorder="1" applyAlignment="1">
      <alignment horizontal="center" vertical="center" wrapText="1"/>
    </xf>
    <xf numFmtId="0" fontId="0" fillId="2" borderId="0" xfId="0" applyFill="1" applyBorder="1"/>
    <xf numFmtId="166" fontId="4" fillId="0" borderId="65" xfId="0" applyNumberFormat="1" applyFont="1" applyFill="1" applyBorder="1" applyAlignment="1"/>
    <xf numFmtId="166" fontId="7" fillId="2" borderId="63" xfId="0" applyNumberFormat="1" applyFont="1" applyFill="1" applyBorder="1" applyAlignment="1"/>
    <xf numFmtId="0" fontId="7" fillId="0" borderId="28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166" fontId="7" fillId="3" borderId="7" xfId="0" applyNumberFormat="1" applyFont="1" applyFill="1" applyBorder="1" applyAlignment="1"/>
    <xf numFmtId="0" fontId="7" fillId="0" borderId="2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/>
    </xf>
    <xf numFmtId="0" fontId="0" fillId="0" borderId="27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21" xfId="0" applyBorder="1" applyAlignment="1">
      <alignment horizontal="center" vertical="center" textRotation="90"/>
    </xf>
    <xf numFmtId="0" fontId="7" fillId="0" borderId="89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81" xfId="0" applyFont="1" applyBorder="1" applyAlignment="1">
      <alignment horizontal="center" vertical="center"/>
    </xf>
    <xf numFmtId="0" fontId="7" fillId="0" borderId="72" xfId="0" applyFont="1" applyBorder="1" applyAlignment="1">
      <alignment horizontal="center"/>
    </xf>
    <xf numFmtId="0" fontId="7" fillId="0" borderId="73" xfId="0" applyFont="1" applyBorder="1" applyAlignment="1">
      <alignment horizontal="center"/>
    </xf>
    <xf numFmtId="0" fontId="7" fillId="2" borderId="74" xfId="0" applyFont="1" applyFill="1" applyBorder="1" applyAlignment="1">
      <alignment horizontal="center"/>
    </xf>
    <xf numFmtId="0" fontId="7" fillId="2" borderId="73" xfId="0" applyFont="1" applyFill="1" applyBorder="1" applyAlignment="1">
      <alignment horizontal="center"/>
    </xf>
    <xf numFmtId="0" fontId="7" fillId="0" borderId="74" xfId="0" applyFont="1" applyBorder="1" applyAlignment="1">
      <alignment horizontal="center"/>
    </xf>
    <xf numFmtId="0" fontId="7" fillId="0" borderId="4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/>
    </xf>
    <xf numFmtId="0" fontId="7" fillId="0" borderId="53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/>
    </xf>
    <xf numFmtId="0" fontId="7" fillId="0" borderId="67" xfId="0" applyFont="1" applyBorder="1" applyAlignment="1">
      <alignment horizontal="center"/>
    </xf>
    <xf numFmtId="0" fontId="7" fillId="0" borderId="5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78" xfId="0" applyFont="1" applyBorder="1" applyAlignment="1">
      <alignment horizontal="center" vertical="center" wrapText="1"/>
    </xf>
    <xf numFmtId="0" fontId="7" fillId="0" borderId="79" xfId="0" applyFont="1" applyBorder="1" applyAlignment="1">
      <alignment horizontal="center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13" fillId="0" borderId="92" xfId="0" applyFont="1" applyBorder="1" applyAlignment="1">
      <alignment horizontal="center" vertical="center" wrapText="1"/>
    </xf>
    <xf numFmtId="0" fontId="13" fillId="0" borderId="93" xfId="0" applyFont="1" applyBorder="1" applyAlignment="1">
      <alignment horizontal="center" vertical="center" wrapText="1"/>
    </xf>
    <xf numFmtId="0" fontId="13" fillId="0" borderId="94" xfId="0" applyFont="1" applyBorder="1" applyAlignment="1">
      <alignment horizontal="center" vertical="center" wrapText="1"/>
    </xf>
    <xf numFmtId="165" fontId="7" fillId="0" borderId="70" xfId="0" applyNumberFormat="1" applyFont="1" applyBorder="1" applyAlignment="1">
      <alignment horizontal="center"/>
    </xf>
    <xf numFmtId="165" fontId="7" fillId="0" borderId="67" xfId="0" applyNumberFormat="1" applyFont="1" applyBorder="1" applyAlignment="1">
      <alignment horizontal="center"/>
    </xf>
    <xf numFmtId="165" fontId="7" fillId="0" borderId="71" xfId="0" applyNumberFormat="1" applyFont="1" applyBorder="1" applyAlignment="1">
      <alignment horizontal="center"/>
    </xf>
    <xf numFmtId="165" fontId="7" fillId="0" borderId="43" xfId="0" applyNumberFormat="1" applyFont="1" applyBorder="1" applyAlignment="1">
      <alignment horizontal="center" vertical="center" wrapText="1"/>
    </xf>
    <xf numFmtId="165" fontId="7" fillId="0" borderId="50" xfId="0" applyNumberFormat="1" applyFont="1" applyBorder="1" applyAlignment="1">
      <alignment horizontal="center" vertical="center" wrapText="1"/>
    </xf>
    <xf numFmtId="165" fontId="7" fillId="0" borderId="57" xfId="0" applyNumberFormat="1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/>
    </xf>
    <xf numFmtId="0" fontId="7" fillId="0" borderId="30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165" fontId="7" fillId="0" borderId="44" xfId="0" applyNumberFormat="1" applyFont="1" applyBorder="1" applyAlignment="1">
      <alignment horizontal="center" vertical="center" wrapText="1"/>
    </xf>
    <xf numFmtId="165" fontId="7" fillId="0" borderId="41" xfId="0" applyNumberFormat="1" applyFont="1" applyBorder="1" applyAlignment="1">
      <alignment horizontal="center" vertical="center" wrapText="1"/>
    </xf>
    <xf numFmtId="165" fontId="7" fillId="0" borderId="40" xfId="0" applyNumberFormat="1" applyFont="1" applyBorder="1" applyAlignment="1">
      <alignment horizontal="center" vertical="center" wrapText="1"/>
    </xf>
    <xf numFmtId="165" fontId="7" fillId="0" borderId="45" xfId="0" applyNumberFormat="1" applyFont="1" applyBorder="1" applyAlignment="1">
      <alignment horizontal="center" vertical="center" wrapText="1"/>
    </xf>
    <xf numFmtId="165" fontId="7" fillId="0" borderId="38" xfId="0" applyNumberFormat="1" applyFont="1" applyBorder="1" applyAlignment="1">
      <alignment horizontal="center" vertical="center" wrapText="1"/>
    </xf>
    <xf numFmtId="165" fontId="7" fillId="0" borderId="31" xfId="0" applyNumberFormat="1" applyFont="1" applyBorder="1" applyAlignment="1">
      <alignment horizontal="center" vertical="center" wrapText="1"/>
    </xf>
    <xf numFmtId="165" fontId="7" fillId="0" borderId="48" xfId="0" applyNumberFormat="1" applyFont="1" applyBorder="1" applyAlignment="1">
      <alignment horizontal="center" vertical="center" wrapText="1"/>
    </xf>
    <xf numFmtId="165" fontId="7" fillId="0" borderId="55" xfId="0" applyNumberFormat="1" applyFont="1" applyBorder="1" applyAlignment="1">
      <alignment horizontal="center" vertical="center" wrapText="1"/>
    </xf>
    <xf numFmtId="0" fontId="7" fillId="0" borderId="97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12" fillId="4" borderId="22" xfId="0" applyFont="1" applyFill="1" applyBorder="1"/>
    <xf numFmtId="166" fontId="12" fillId="4" borderId="86" xfId="0" applyNumberFormat="1" applyFont="1" applyFill="1" applyBorder="1"/>
    <xf numFmtId="166" fontId="3" fillId="4" borderId="22" xfId="0" applyNumberFormat="1" applyFont="1" applyFill="1" applyBorder="1" applyAlignment="1">
      <alignment horizontal="right"/>
    </xf>
    <xf numFmtId="166" fontId="3" fillId="4" borderId="34" xfId="0" applyNumberFormat="1" applyFont="1" applyFill="1" applyBorder="1" applyAlignment="1">
      <alignment wrapText="1"/>
    </xf>
    <xf numFmtId="166" fontId="3" fillId="4" borderId="17" xfId="0" applyNumberFormat="1" applyFont="1" applyFill="1" applyBorder="1" applyAlignment="1">
      <alignment wrapText="1"/>
    </xf>
    <xf numFmtId="166" fontId="3" fillId="4" borderId="17" xfId="0" applyNumberFormat="1" applyFont="1" applyFill="1" applyBorder="1" applyAlignment="1"/>
    <xf numFmtId="166" fontId="3" fillId="4" borderId="17" xfId="0" applyNumberFormat="1" applyFont="1" applyFill="1" applyBorder="1" applyAlignment="1">
      <alignment vertical="center" wrapText="1"/>
    </xf>
    <xf numFmtId="166" fontId="7" fillId="4" borderId="17" xfId="0" applyNumberFormat="1" applyFont="1" applyFill="1" applyBorder="1" applyAlignment="1"/>
    <xf numFmtId="166" fontId="7" fillId="4" borderId="18" xfId="0" applyNumberFormat="1" applyFont="1" applyFill="1" applyBorder="1" applyAlignment="1"/>
    <xf numFmtId="166" fontId="3" fillId="4" borderId="17" xfId="0" applyNumberFormat="1" applyFont="1" applyFill="1" applyBorder="1" applyAlignment="1">
      <alignment horizontal="right" vertical="center" wrapText="1"/>
    </xf>
    <xf numFmtId="166" fontId="3" fillId="4" borderId="16" xfId="0" applyNumberFormat="1" applyFont="1" applyFill="1" applyBorder="1" applyAlignment="1">
      <alignment horizontal="right" vertical="center" wrapText="1"/>
    </xf>
    <xf numFmtId="166" fontId="3" fillId="4" borderId="18" xfId="0" applyNumberFormat="1" applyFont="1" applyFill="1" applyBorder="1" applyAlignment="1">
      <alignment horizontal="right" vertical="center" wrapText="1"/>
    </xf>
    <xf numFmtId="166" fontId="7" fillId="4" borderId="19" xfId="0" applyNumberFormat="1" applyFont="1" applyFill="1" applyBorder="1" applyAlignment="1"/>
    <xf numFmtId="166" fontId="12" fillId="4" borderId="22" xfId="0" applyNumberFormat="1" applyFont="1" applyFill="1" applyBorder="1"/>
    <xf numFmtId="166" fontId="3" fillId="4" borderId="34" xfId="0" applyNumberFormat="1" applyFont="1" applyFill="1" applyBorder="1" applyAlignment="1">
      <alignment vertical="center" wrapText="1"/>
    </xf>
    <xf numFmtId="166" fontId="3" fillId="4" borderId="18" xfId="0" applyNumberFormat="1" applyFont="1" applyFill="1" applyBorder="1" applyAlignment="1">
      <alignment vertical="center" wrapText="1"/>
    </xf>
    <xf numFmtId="166" fontId="7" fillId="4" borderId="6" xfId="0" applyNumberFormat="1" applyFont="1" applyFill="1" applyBorder="1" applyAlignment="1"/>
    <xf numFmtId="166" fontId="3" fillId="4" borderId="34" xfId="0" applyNumberFormat="1" applyFont="1" applyFill="1" applyBorder="1" applyAlignment="1">
      <alignment vertical="top" wrapText="1"/>
    </xf>
    <xf numFmtId="166" fontId="3" fillId="4" borderId="17" xfId="0" applyNumberFormat="1" applyFont="1" applyFill="1" applyBorder="1" applyAlignment="1">
      <alignment vertical="top" wrapText="1"/>
    </xf>
    <xf numFmtId="166" fontId="7" fillId="4" borderId="68" xfId="0" applyNumberFormat="1" applyFont="1" applyFill="1" applyBorder="1" applyAlignment="1"/>
    <xf numFmtId="166" fontId="7" fillId="4" borderId="69" xfId="0" applyNumberFormat="1" applyFont="1" applyFill="1" applyBorder="1" applyAlignment="1"/>
    <xf numFmtId="3" fontId="2" fillId="4" borderId="0" xfId="0" applyNumberFormat="1" applyFont="1" applyFill="1" applyBorder="1"/>
    <xf numFmtId="3" fontId="1" fillId="4" borderId="0" xfId="0" applyNumberFormat="1" applyFont="1" applyFill="1" applyBorder="1"/>
    <xf numFmtId="0" fontId="1" fillId="4" borderId="0" xfId="0" applyFont="1" applyFill="1" applyBorder="1"/>
    <xf numFmtId="0" fontId="0" fillId="4" borderId="0" xfId="0" applyFill="1" applyBorder="1"/>
    <xf numFmtId="0" fontId="0" fillId="4" borderId="0" xfId="0" applyFill="1"/>
    <xf numFmtId="0" fontId="15" fillId="0" borderId="0" xfId="0" applyFont="1" applyFill="1" applyBorder="1"/>
    <xf numFmtId="0" fontId="15" fillId="0" borderId="0" xfId="0" applyFont="1" applyFill="1"/>
    <xf numFmtId="0" fontId="15" fillId="0" borderId="0" xfId="0" applyFont="1"/>
  </cellXfs>
  <cellStyles count="4">
    <cellStyle name="Millares 2" xfId="3"/>
    <cellStyle name="Millares 3" xfId="2"/>
    <cellStyle name="Normal" xfId="0" builtinId="0"/>
    <cellStyle name="Normal 3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26"/>
  <sheetViews>
    <sheetView tabSelected="1" topLeftCell="Z1" workbookViewId="0">
      <selection activeCell="AG3" sqref="AG3"/>
    </sheetView>
  </sheetViews>
  <sheetFormatPr baseColWidth="10" defaultRowHeight="15" x14ac:dyDescent="0.25"/>
  <cols>
    <col min="1" max="1" width="4.28515625" customWidth="1"/>
    <col min="2" max="2" width="37.5703125" customWidth="1"/>
    <col min="3" max="3" width="13.28515625" customWidth="1"/>
    <col min="4" max="4" width="13.42578125" customWidth="1"/>
    <col min="5" max="5" width="12.85546875" customWidth="1"/>
    <col min="6" max="6" width="11" customWidth="1"/>
    <col min="7" max="7" width="10.7109375" customWidth="1"/>
    <col min="8" max="8" width="11.5703125" customWidth="1"/>
    <col min="9" max="9" width="9.28515625" customWidth="1"/>
    <col min="10" max="10" width="10.140625" customWidth="1"/>
    <col min="11" max="11" width="12.140625" bestFit="1" customWidth="1"/>
    <col min="12" max="12" width="13" customWidth="1"/>
    <col min="13" max="13" width="12.42578125" customWidth="1"/>
    <col min="14" max="14" width="12.85546875" customWidth="1"/>
    <col min="15" max="15" width="14.42578125" customWidth="1"/>
    <col min="16" max="16" width="11.42578125" customWidth="1"/>
    <col min="17" max="17" width="12.5703125" customWidth="1"/>
    <col min="18" max="18" width="13.85546875" customWidth="1"/>
    <col min="19" max="19" width="32.42578125" customWidth="1"/>
    <col min="20" max="20" width="11.5703125" bestFit="1" customWidth="1"/>
    <col min="21" max="21" width="13" customWidth="1"/>
    <col min="22" max="22" width="12" customWidth="1"/>
    <col min="23" max="24" width="10.5703125" customWidth="1"/>
    <col min="25" max="25" width="11" customWidth="1"/>
    <col min="26" max="27" width="9.7109375" customWidth="1"/>
    <col min="28" max="28" width="11.85546875" customWidth="1"/>
    <col min="29" max="29" width="8.5703125" customWidth="1"/>
    <col min="30" max="30" width="9.42578125" style="302" customWidth="1"/>
    <col min="31" max="33" width="9.85546875" customWidth="1"/>
    <col min="34" max="34" width="12.85546875" customWidth="1"/>
    <col min="35" max="35" width="11.85546875" customWidth="1"/>
    <col min="36" max="36" width="11.7109375" customWidth="1"/>
    <col min="37" max="37" width="11" customWidth="1"/>
    <col min="38" max="38" width="12.42578125" customWidth="1"/>
    <col min="39" max="39" width="14.7109375" customWidth="1"/>
    <col min="40" max="40" width="12.7109375" hidden="1" customWidth="1"/>
    <col min="41" max="41" width="4.5703125" hidden="1" customWidth="1"/>
    <col min="42" max="42" width="14.28515625" hidden="1" customWidth="1"/>
    <col min="43" max="43" width="8.28515625" customWidth="1"/>
    <col min="44" max="44" width="10" customWidth="1"/>
    <col min="45" max="45" width="12" bestFit="1" customWidth="1"/>
  </cols>
  <sheetData>
    <row r="1" spans="1:53" x14ac:dyDescent="0.25">
      <c r="A1" s="52" t="s">
        <v>119</v>
      </c>
      <c r="B1" s="2"/>
      <c r="C1" s="3"/>
      <c r="D1" s="4"/>
      <c r="E1" s="242" t="s">
        <v>101</v>
      </c>
      <c r="F1" s="242"/>
      <c r="G1" s="242"/>
      <c r="H1" s="242"/>
      <c r="I1" s="242"/>
      <c r="J1" s="242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242"/>
      <c r="AI1" s="242"/>
      <c r="AJ1" s="242"/>
      <c r="AK1" s="242"/>
      <c r="AL1" s="262"/>
      <c r="AM1" s="262"/>
      <c r="AN1" s="5"/>
      <c r="AO1" s="5"/>
      <c r="AP1" s="5"/>
      <c r="AQ1" s="5"/>
      <c r="AR1" s="5"/>
      <c r="AS1" s="5"/>
      <c r="AT1" s="5"/>
      <c r="AU1" s="5"/>
      <c r="AV1" s="5"/>
      <c r="AW1" s="6"/>
      <c r="AX1" s="6"/>
      <c r="AY1" s="6"/>
      <c r="AZ1" s="6"/>
      <c r="BA1" s="6"/>
    </row>
    <row r="2" spans="1:53" x14ac:dyDescent="0.25">
      <c r="A2" s="52" t="s">
        <v>120</v>
      </c>
      <c r="B2" s="2"/>
      <c r="C2" s="3"/>
      <c r="D2" s="4"/>
      <c r="E2" s="242" t="s">
        <v>102</v>
      </c>
      <c r="F2" s="242"/>
      <c r="G2" s="242"/>
      <c r="H2" s="242"/>
      <c r="I2" s="242"/>
      <c r="J2" s="242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242"/>
      <c r="AI2" s="242"/>
      <c r="AJ2" s="242"/>
      <c r="AK2" s="242"/>
      <c r="AL2" s="7"/>
      <c r="AM2" s="7"/>
      <c r="AN2" s="5"/>
      <c r="AO2" s="5"/>
      <c r="AP2" s="5"/>
      <c r="AQ2" s="5"/>
      <c r="AR2" s="5"/>
      <c r="AS2" s="5"/>
      <c r="AT2" s="5"/>
      <c r="AU2" s="5"/>
      <c r="AV2" s="5"/>
      <c r="AW2" s="6"/>
      <c r="AX2" s="6"/>
      <c r="AY2" s="6"/>
      <c r="AZ2" s="6"/>
      <c r="BA2" s="6"/>
    </row>
    <row r="3" spans="1:53" x14ac:dyDescent="0.25">
      <c r="A3" s="52" t="s">
        <v>86</v>
      </c>
      <c r="B3" s="2"/>
      <c r="C3" s="3"/>
      <c r="D3" s="4"/>
      <c r="E3" s="2" t="s">
        <v>128</v>
      </c>
      <c r="F3" s="2"/>
      <c r="G3" s="2"/>
      <c r="H3" s="2"/>
      <c r="I3" s="2"/>
      <c r="J3" s="2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242"/>
      <c r="AI3" s="242"/>
      <c r="AJ3" s="242"/>
      <c r="AK3" s="242"/>
      <c r="AL3" s="7"/>
      <c r="AM3" s="7"/>
      <c r="AN3" s="5"/>
      <c r="AO3" s="5"/>
      <c r="AP3" s="5"/>
      <c r="AQ3" s="5"/>
      <c r="AR3" s="5"/>
      <c r="AS3" s="5"/>
      <c r="AT3" s="5"/>
      <c r="AU3" s="5"/>
      <c r="AV3" s="5"/>
      <c r="AW3" s="6"/>
      <c r="AX3" s="6"/>
      <c r="AY3" s="6"/>
      <c r="AZ3" s="6"/>
      <c r="BA3" s="6"/>
    </row>
    <row r="4" spans="1:53" x14ac:dyDescent="0.25">
      <c r="B4" s="2"/>
      <c r="C4" s="3"/>
      <c r="D4" s="4"/>
      <c r="E4" s="242" t="s">
        <v>103</v>
      </c>
      <c r="F4" s="242"/>
      <c r="G4" s="242"/>
      <c r="H4" s="242"/>
      <c r="I4" s="242"/>
      <c r="J4" s="242"/>
      <c r="K4" s="4"/>
      <c r="L4" s="4"/>
      <c r="M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242"/>
      <c r="AI4" s="242"/>
      <c r="AJ4" s="242"/>
      <c r="AK4" s="242"/>
      <c r="AL4" s="7"/>
      <c r="AM4" s="7"/>
      <c r="AN4" s="5"/>
      <c r="AO4" s="5"/>
      <c r="AP4" s="5"/>
      <c r="AQ4" s="5"/>
      <c r="AR4" s="5"/>
      <c r="AS4" s="5"/>
      <c r="AT4" s="5"/>
      <c r="AU4" s="5"/>
      <c r="AV4" s="5"/>
      <c r="AW4" s="6"/>
      <c r="AX4" s="6"/>
      <c r="AY4" s="6"/>
      <c r="AZ4" s="6"/>
      <c r="BA4" s="6"/>
    </row>
    <row r="5" spans="1:53" ht="14.25" customHeight="1" thickBot="1" x14ac:dyDescent="0.3">
      <c r="B5" s="2"/>
      <c r="C5" s="3"/>
      <c r="D5" s="4"/>
      <c r="E5" s="242" t="s">
        <v>122</v>
      </c>
      <c r="F5" s="242"/>
      <c r="G5" s="242"/>
      <c r="H5" s="242"/>
      <c r="I5" s="242"/>
      <c r="J5" s="242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7"/>
      <c r="AM5" s="7"/>
      <c r="AN5" s="5"/>
      <c r="AO5" s="5"/>
      <c r="AP5" s="5"/>
      <c r="AQ5" s="5"/>
      <c r="AR5" s="5"/>
      <c r="AS5" s="5"/>
      <c r="AT5" s="5"/>
      <c r="AU5" s="5"/>
      <c r="AV5" s="5"/>
      <c r="AW5" s="6"/>
      <c r="AX5" s="6"/>
      <c r="AY5" s="6"/>
      <c r="AZ5" s="6"/>
      <c r="BA5" s="6"/>
    </row>
    <row r="6" spans="1:53" ht="5.25" hidden="1" customHeight="1" thickBot="1" x14ac:dyDescent="0.3">
      <c r="B6" s="3"/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6"/>
      <c r="AI6" s="3"/>
      <c r="AJ6" s="3"/>
      <c r="AK6" s="3"/>
      <c r="AL6" s="7"/>
      <c r="AM6" s="7"/>
      <c r="AN6" s="5"/>
      <c r="AO6" s="5"/>
      <c r="AP6" s="5"/>
      <c r="AQ6" s="5"/>
      <c r="AR6" s="5"/>
      <c r="AS6" s="5"/>
      <c r="AT6" s="5"/>
      <c r="AU6" s="5"/>
      <c r="AV6" s="5"/>
      <c r="AW6" s="6"/>
      <c r="AX6" s="6"/>
      <c r="AY6" s="6"/>
      <c r="AZ6" s="6"/>
      <c r="BA6" s="6"/>
    </row>
    <row r="7" spans="1:53" ht="15.6" customHeight="1" thickTop="1" thickBot="1" x14ac:dyDescent="0.3">
      <c r="A7" s="205" t="s">
        <v>118</v>
      </c>
      <c r="B7" s="224" t="s">
        <v>87</v>
      </c>
      <c r="C7" s="239" t="s">
        <v>88</v>
      </c>
      <c r="D7" s="232" t="s">
        <v>116</v>
      </c>
      <c r="E7" s="235" t="s">
        <v>89</v>
      </c>
      <c r="F7" s="236"/>
      <c r="G7" s="236"/>
      <c r="H7" s="236"/>
      <c r="I7" s="236"/>
      <c r="J7" s="236"/>
      <c r="K7" s="236"/>
      <c r="L7" s="236"/>
      <c r="M7" s="216" t="s">
        <v>90</v>
      </c>
      <c r="N7" s="217"/>
      <c r="O7" s="217"/>
      <c r="P7" s="217"/>
      <c r="Q7" s="217"/>
      <c r="R7" s="218"/>
      <c r="S7" s="195" t="s">
        <v>87</v>
      </c>
      <c r="T7" s="243" t="s">
        <v>91</v>
      </c>
      <c r="U7" s="22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4"/>
      <c r="AH7" s="245"/>
      <c r="AI7" s="252" t="s">
        <v>92</v>
      </c>
      <c r="AJ7" s="253"/>
      <c r="AK7" s="253"/>
      <c r="AL7" s="254"/>
      <c r="AM7" s="255" t="s">
        <v>93</v>
      </c>
      <c r="AN7" s="5"/>
      <c r="AO7" s="5"/>
      <c r="AP7" s="5"/>
      <c r="AQ7" s="5"/>
      <c r="AR7" s="5"/>
      <c r="AS7" s="5"/>
      <c r="AT7" s="5"/>
      <c r="AU7" s="5"/>
      <c r="AV7" s="5"/>
      <c r="AW7" s="6"/>
      <c r="AX7" s="6"/>
      <c r="AY7" s="6"/>
      <c r="AZ7" s="6"/>
      <c r="BA7" s="6"/>
    </row>
    <row r="8" spans="1:53" ht="15.75" customHeight="1" thickTop="1" x14ac:dyDescent="0.25">
      <c r="A8" s="206"/>
      <c r="B8" s="225"/>
      <c r="C8" s="240"/>
      <c r="D8" s="233"/>
      <c r="E8" s="219" t="s">
        <v>4</v>
      </c>
      <c r="F8" s="220"/>
      <c r="G8" s="223" t="s">
        <v>5</v>
      </c>
      <c r="H8" s="220"/>
      <c r="I8" s="221" t="s">
        <v>9</v>
      </c>
      <c r="J8" s="222"/>
      <c r="K8" s="258" t="s">
        <v>94</v>
      </c>
      <c r="L8" s="223"/>
      <c r="M8" s="259" t="s">
        <v>4</v>
      </c>
      <c r="N8" s="211" t="s">
        <v>8</v>
      </c>
      <c r="O8" s="211" t="s">
        <v>9</v>
      </c>
      <c r="P8" s="208" t="s">
        <v>12</v>
      </c>
      <c r="Q8" s="249" t="s">
        <v>135</v>
      </c>
      <c r="R8" s="195" t="s">
        <v>95</v>
      </c>
      <c r="S8" s="196"/>
      <c r="T8" s="198" t="s">
        <v>136</v>
      </c>
      <c r="U8" s="227" t="s">
        <v>139</v>
      </c>
      <c r="V8" s="201" t="s">
        <v>10</v>
      </c>
      <c r="W8" s="201" t="s">
        <v>1</v>
      </c>
      <c r="X8" s="201" t="s">
        <v>2</v>
      </c>
      <c r="Y8" s="201" t="s">
        <v>3</v>
      </c>
      <c r="Z8" s="73"/>
      <c r="AA8" s="73"/>
      <c r="AB8" s="94"/>
      <c r="AC8" s="246" t="s">
        <v>121</v>
      </c>
      <c r="AD8" s="246" t="s">
        <v>137</v>
      </c>
      <c r="AE8" s="201" t="s">
        <v>11</v>
      </c>
      <c r="AF8" s="271" t="s">
        <v>138</v>
      </c>
      <c r="AG8" s="271" t="s">
        <v>106</v>
      </c>
      <c r="AH8" s="195" t="s">
        <v>97</v>
      </c>
      <c r="AI8" s="263" t="s">
        <v>104</v>
      </c>
      <c r="AJ8" s="266" t="s">
        <v>7</v>
      </c>
      <c r="AK8" s="266" t="s">
        <v>105</v>
      </c>
      <c r="AL8" s="255" t="s">
        <v>98</v>
      </c>
      <c r="AM8" s="256"/>
      <c r="AN8" s="5"/>
      <c r="AO8" s="5"/>
      <c r="AP8" s="5"/>
      <c r="AQ8" s="5"/>
      <c r="AR8" s="5"/>
      <c r="AS8" s="5"/>
      <c r="AT8" s="5"/>
      <c r="AU8" s="5"/>
      <c r="AV8" s="5"/>
      <c r="AW8" s="6"/>
      <c r="AX8" s="6"/>
      <c r="AY8" s="6"/>
      <c r="AZ8" s="6"/>
      <c r="BA8" s="6"/>
    </row>
    <row r="9" spans="1:53" ht="19.5" customHeight="1" x14ac:dyDescent="0.25">
      <c r="A9" s="206"/>
      <c r="B9" s="225"/>
      <c r="C9" s="240"/>
      <c r="D9" s="233"/>
      <c r="E9" s="237" t="s">
        <v>99</v>
      </c>
      <c r="F9" s="227"/>
      <c r="G9" s="227" t="s">
        <v>99</v>
      </c>
      <c r="H9" s="227"/>
      <c r="I9" s="227" t="s">
        <v>99</v>
      </c>
      <c r="J9" s="227"/>
      <c r="K9" s="227" t="s">
        <v>99</v>
      </c>
      <c r="L9" s="238"/>
      <c r="M9" s="260"/>
      <c r="N9" s="212"/>
      <c r="O9" s="212"/>
      <c r="P9" s="209"/>
      <c r="Q9" s="250"/>
      <c r="R9" s="196"/>
      <c r="S9" s="196"/>
      <c r="T9" s="199"/>
      <c r="U9" s="227"/>
      <c r="V9" s="202"/>
      <c r="W9" s="202"/>
      <c r="X9" s="202"/>
      <c r="Y9" s="202"/>
      <c r="Z9" s="74" t="s">
        <v>130</v>
      </c>
      <c r="AA9" s="74" t="s">
        <v>129</v>
      </c>
      <c r="AB9" s="39" t="s">
        <v>127</v>
      </c>
      <c r="AC9" s="247" t="s">
        <v>96</v>
      </c>
      <c r="AD9" s="247"/>
      <c r="AE9" s="202" t="s">
        <v>106</v>
      </c>
      <c r="AF9" s="272"/>
      <c r="AG9" s="272"/>
      <c r="AH9" s="196"/>
      <c r="AI9" s="264"/>
      <c r="AJ9" s="267"/>
      <c r="AK9" s="267"/>
      <c r="AL9" s="269"/>
      <c r="AM9" s="256"/>
      <c r="AN9" s="5"/>
      <c r="AO9" s="5"/>
      <c r="AP9" s="5"/>
      <c r="AQ9" s="5"/>
      <c r="AR9" s="5"/>
      <c r="AS9" s="5"/>
      <c r="AT9" s="5"/>
      <c r="AU9" s="5"/>
      <c r="AV9" s="5"/>
      <c r="AW9" s="6"/>
      <c r="AX9" s="6"/>
      <c r="AY9" s="6"/>
      <c r="AZ9" s="6"/>
      <c r="BA9" s="6"/>
    </row>
    <row r="10" spans="1:53" ht="15" customHeight="1" x14ac:dyDescent="0.25">
      <c r="A10" s="206"/>
      <c r="B10" s="225"/>
      <c r="C10" s="240"/>
      <c r="D10" s="233"/>
      <c r="E10" s="229" t="s">
        <v>100</v>
      </c>
      <c r="F10" s="202" t="s">
        <v>117</v>
      </c>
      <c r="G10" s="231" t="s">
        <v>100</v>
      </c>
      <c r="H10" s="202" t="s">
        <v>117</v>
      </c>
      <c r="I10" s="202" t="s">
        <v>100</v>
      </c>
      <c r="J10" s="202" t="s">
        <v>117</v>
      </c>
      <c r="K10" s="202" t="s">
        <v>100</v>
      </c>
      <c r="L10" s="214" t="s">
        <v>117</v>
      </c>
      <c r="M10" s="260"/>
      <c r="N10" s="212"/>
      <c r="O10" s="212"/>
      <c r="P10" s="209"/>
      <c r="Q10" s="250"/>
      <c r="R10" s="196"/>
      <c r="S10" s="196"/>
      <c r="T10" s="199"/>
      <c r="U10" s="227"/>
      <c r="V10" s="202"/>
      <c r="W10" s="202"/>
      <c r="X10" s="202"/>
      <c r="Y10" s="202"/>
      <c r="Z10" s="74"/>
      <c r="AA10" s="74"/>
      <c r="AB10" s="95"/>
      <c r="AC10" s="247"/>
      <c r="AD10" s="247"/>
      <c r="AE10" s="202"/>
      <c r="AF10" s="272"/>
      <c r="AG10" s="272"/>
      <c r="AH10" s="196"/>
      <c r="AI10" s="264"/>
      <c r="AJ10" s="267"/>
      <c r="AK10" s="267"/>
      <c r="AL10" s="269"/>
      <c r="AM10" s="256"/>
      <c r="AN10" s="5"/>
      <c r="AO10" s="5"/>
      <c r="AP10" s="5"/>
      <c r="AQ10" s="5"/>
      <c r="AR10" s="5"/>
      <c r="AS10" s="5"/>
      <c r="AT10" s="5"/>
      <c r="AU10" s="5"/>
      <c r="AV10" s="5"/>
      <c r="AW10" s="6"/>
      <c r="AX10" s="6"/>
      <c r="AY10" s="6"/>
      <c r="AZ10" s="6"/>
      <c r="BA10" s="6"/>
    </row>
    <row r="11" spans="1:53" ht="3" customHeight="1" thickBot="1" x14ac:dyDescent="0.3">
      <c r="A11" s="206"/>
      <c r="B11" s="226"/>
      <c r="C11" s="241"/>
      <c r="D11" s="234"/>
      <c r="E11" s="230"/>
      <c r="F11" s="203"/>
      <c r="G11" s="203"/>
      <c r="H11" s="203"/>
      <c r="I11" s="203"/>
      <c r="J11" s="203"/>
      <c r="K11" s="203"/>
      <c r="L11" s="215"/>
      <c r="M11" s="261"/>
      <c r="N11" s="213"/>
      <c r="O11" s="213"/>
      <c r="P11" s="210"/>
      <c r="Q11" s="251"/>
      <c r="R11" s="197"/>
      <c r="S11" s="197"/>
      <c r="T11" s="200"/>
      <c r="U11" s="187"/>
      <c r="V11" s="203"/>
      <c r="W11" s="203"/>
      <c r="X11" s="203"/>
      <c r="Y11" s="203"/>
      <c r="Z11" s="75"/>
      <c r="AA11" s="75"/>
      <c r="AB11" s="62"/>
      <c r="AC11" s="248"/>
      <c r="AD11" s="193"/>
      <c r="AE11" s="203"/>
      <c r="AF11" s="183"/>
      <c r="AG11" s="191"/>
      <c r="AH11" s="197"/>
      <c r="AI11" s="265"/>
      <c r="AJ11" s="268"/>
      <c r="AK11" s="268"/>
      <c r="AL11" s="270"/>
      <c r="AM11" s="257"/>
      <c r="AN11" s="5"/>
      <c r="AO11" s="5"/>
      <c r="AP11" s="5"/>
      <c r="AQ11" s="5"/>
      <c r="AR11" s="5"/>
      <c r="AS11" s="5"/>
      <c r="AT11" s="5"/>
      <c r="AU11" s="5"/>
      <c r="AV11" s="5"/>
      <c r="AW11" s="6"/>
      <c r="AX11" s="6"/>
      <c r="AY11" s="6"/>
      <c r="AZ11" s="6"/>
      <c r="BA11" s="6"/>
    </row>
    <row r="12" spans="1:53" ht="15" customHeight="1" thickBot="1" x14ac:dyDescent="0.3">
      <c r="A12" s="207"/>
      <c r="B12" s="38">
        <v>1</v>
      </c>
      <c r="C12" s="8">
        <v>2</v>
      </c>
      <c r="D12" s="9">
        <v>3</v>
      </c>
      <c r="E12" s="10">
        <v>4</v>
      </c>
      <c r="F12" s="11">
        <v>5</v>
      </c>
      <c r="G12" s="11">
        <v>6</v>
      </c>
      <c r="H12" s="11">
        <v>7</v>
      </c>
      <c r="I12" s="11">
        <v>8</v>
      </c>
      <c r="J12" s="11">
        <v>9</v>
      </c>
      <c r="K12" s="11">
        <v>14</v>
      </c>
      <c r="L12" s="56">
        <v>15</v>
      </c>
      <c r="M12" s="57">
        <v>16</v>
      </c>
      <c r="N12" s="12">
        <v>17</v>
      </c>
      <c r="O12" s="12">
        <v>18</v>
      </c>
      <c r="P12" s="54">
        <v>19</v>
      </c>
      <c r="Q12" s="91">
        <v>20</v>
      </c>
      <c r="R12" s="13">
        <v>21</v>
      </c>
      <c r="S12" s="13">
        <v>22</v>
      </c>
      <c r="T12" s="91">
        <v>23</v>
      </c>
      <c r="U12" s="13">
        <v>24</v>
      </c>
      <c r="V12" s="13">
        <v>25</v>
      </c>
      <c r="W12" s="91">
        <v>26</v>
      </c>
      <c r="X12" s="13">
        <v>27</v>
      </c>
      <c r="Y12" s="13">
        <v>28</v>
      </c>
      <c r="Z12" s="91">
        <v>29</v>
      </c>
      <c r="AA12" s="13">
        <v>30</v>
      </c>
      <c r="AB12" s="13">
        <v>31</v>
      </c>
      <c r="AC12" s="91">
        <v>32</v>
      </c>
      <c r="AD12" s="13">
        <v>33</v>
      </c>
      <c r="AE12" s="13">
        <v>34</v>
      </c>
      <c r="AF12" s="91">
        <v>35</v>
      </c>
      <c r="AG12" s="91">
        <v>36</v>
      </c>
      <c r="AH12" s="13">
        <v>37</v>
      </c>
      <c r="AI12" s="13">
        <v>38</v>
      </c>
      <c r="AJ12" s="91">
        <v>39</v>
      </c>
      <c r="AK12" s="13">
        <v>40</v>
      </c>
      <c r="AL12" s="13">
        <v>41</v>
      </c>
      <c r="AM12" s="91">
        <v>42</v>
      </c>
      <c r="AN12" s="14"/>
      <c r="AO12" s="14"/>
      <c r="AP12" s="15"/>
      <c r="AQ12" s="15"/>
      <c r="AR12" s="15"/>
      <c r="AS12" s="15"/>
      <c r="AT12" s="15"/>
      <c r="AU12" s="5"/>
      <c r="AV12" s="5"/>
      <c r="AW12" s="6"/>
      <c r="AX12" s="6"/>
      <c r="AY12" s="6"/>
      <c r="AZ12" s="6"/>
      <c r="BA12" s="6"/>
    </row>
    <row r="13" spans="1:53" ht="21.75" customHeight="1" x14ac:dyDescent="0.25">
      <c r="A13" s="49"/>
      <c r="B13" s="90" t="s">
        <v>134</v>
      </c>
      <c r="C13" s="86"/>
      <c r="D13" s="50"/>
      <c r="E13" s="42"/>
      <c r="F13" s="39"/>
      <c r="G13" s="39"/>
      <c r="H13" s="39"/>
      <c r="I13" s="39"/>
      <c r="J13" s="39"/>
      <c r="K13" s="39"/>
      <c r="L13" s="41"/>
      <c r="M13" s="58"/>
      <c r="N13" s="40"/>
      <c r="O13" s="40"/>
      <c r="P13" s="55"/>
      <c r="Q13" s="92"/>
      <c r="R13" s="93"/>
      <c r="S13" s="84" t="s">
        <v>108</v>
      </c>
      <c r="T13" s="42"/>
      <c r="U13" s="42"/>
      <c r="V13" s="39"/>
      <c r="W13" s="39"/>
      <c r="X13" s="39"/>
      <c r="Y13" s="39"/>
      <c r="Z13" s="39"/>
      <c r="AA13" s="39"/>
      <c r="AB13" s="39"/>
      <c r="AC13" s="39"/>
      <c r="AD13" s="192"/>
      <c r="AE13" s="39"/>
      <c r="AF13" s="14"/>
      <c r="AG13" s="14"/>
      <c r="AH13" s="59"/>
      <c r="AI13" s="43"/>
      <c r="AJ13" s="44"/>
      <c r="AK13" s="44"/>
      <c r="AL13" s="45"/>
      <c r="AM13" s="45"/>
      <c r="AN13" s="14"/>
      <c r="AO13" s="14"/>
      <c r="AP13" s="15"/>
      <c r="AQ13" s="15"/>
      <c r="AR13" s="15"/>
      <c r="AS13" s="15"/>
      <c r="AT13" s="15"/>
      <c r="AU13" s="5"/>
      <c r="AV13" s="5"/>
      <c r="AW13" s="6"/>
      <c r="AX13" s="6"/>
      <c r="AY13" s="6"/>
      <c r="AZ13" s="6"/>
      <c r="BA13" s="6"/>
    </row>
    <row r="14" spans="1:53" x14ac:dyDescent="0.25">
      <c r="A14" s="47">
        <v>1</v>
      </c>
      <c r="B14" s="78" t="s">
        <v>42</v>
      </c>
      <c r="C14" s="121" t="s">
        <v>79</v>
      </c>
      <c r="D14" s="122" t="s">
        <v>43</v>
      </c>
      <c r="E14" s="123">
        <v>114816197</v>
      </c>
      <c r="F14" s="124">
        <v>51997252</v>
      </c>
      <c r="G14" s="125">
        <v>47475752</v>
      </c>
      <c r="H14" s="126">
        <v>22607500</v>
      </c>
      <c r="I14" s="126">
        <v>0</v>
      </c>
      <c r="J14" s="126">
        <v>0</v>
      </c>
      <c r="K14" s="127">
        <f>SUM(E14+G14+I14)</f>
        <v>162291949</v>
      </c>
      <c r="L14" s="128">
        <f>SUM(F14+H14+J14)</f>
        <v>74604752</v>
      </c>
      <c r="M14" s="96">
        <v>94446701</v>
      </c>
      <c r="N14" s="97">
        <v>231231578</v>
      </c>
      <c r="O14" s="97">
        <v>6513566</v>
      </c>
      <c r="P14" s="98">
        <v>9770348</v>
      </c>
      <c r="Q14" s="96">
        <v>0</v>
      </c>
      <c r="R14" s="117">
        <f t="shared" ref="R14:R22" si="0">SUM(M14:Q14)</f>
        <v>341962193</v>
      </c>
      <c r="S14" s="129" t="s">
        <v>42</v>
      </c>
      <c r="T14" s="130">
        <v>39217093</v>
      </c>
      <c r="U14" s="130"/>
      <c r="V14" s="126">
        <v>2306888</v>
      </c>
      <c r="W14" s="126">
        <v>73820410</v>
      </c>
      <c r="X14" s="126">
        <v>78434185</v>
      </c>
      <c r="Y14" s="126">
        <v>41523980</v>
      </c>
      <c r="Z14" s="126">
        <v>2306888</v>
      </c>
      <c r="AA14" s="126">
        <v>0</v>
      </c>
      <c r="AB14" s="126">
        <v>0</v>
      </c>
      <c r="AC14" s="126">
        <v>0</v>
      </c>
      <c r="AD14" s="126">
        <v>2306888</v>
      </c>
      <c r="AE14" s="126">
        <v>2306888</v>
      </c>
      <c r="AF14" s="184"/>
      <c r="AG14" s="184"/>
      <c r="AH14" s="117">
        <f>SUM(T14:AG14)</f>
        <v>242223220</v>
      </c>
      <c r="AI14" s="131">
        <v>85490548</v>
      </c>
      <c r="AJ14" s="106">
        <v>0</v>
      </c>
      <c r="AK14" s="106">
        <v>0</v>
      </c>
      <c r="AL14" s="132">
        <f t="shared" ref="AL14:AL22" si="1">SUM(AI14:AK14)</f>
        <v>85490548</v>
      </c>
      <c r="AM14" s="133">
        <f t="shared" ref="AM14:AM22" si="2">+K14+L14+R14+AH14+AL14</f>
        <v>906572662</v>
      </c>
      <c r="AN14" s="61">
        <v>880167633</v>
      </c>
      <c r="AO14" s="61">
        <f>AM14-AN14</f>
        <v>26405029</v>
      </c>
      <c r="AP14" s="5"/>
      <c r="AQ14" s="6"/>
      <c r="AR14" s="6"/>
      <c r="AS14" s="6"/>
      <c r="AT14" s="6"/>
      <c r="AU14" s="6"/>
    </row>
    <row r="15" spans="1:53" x14ac:dyDescent="0.25">
      <c r="A15" s="47">
        <v>2</v>
      </c>
      <c r="B15" s="48" t="s">
        <v>81</v>
      </c>
      <c r="C15" s="121" t="s">
        <v>29</v>
      </c>
      <c r="D15" s="134" t="s">
        <v>32</v>
      </c>
      <c r="E15" s="135">
        <v>15796958</v>
      </c>
      <c r="F15" s="136">
        <v>2623142</v>
      </c>
      <c r="G15" s="137">
        <v>321726</v>
      </c>
      <c r="H15" s="138">
        <v>0</v>
      </c>
      <c r="I15" s="126">
        <v>0</v>
      </c>
      <c r="J15" s="126">
        <v>0</v>
      </c>
      <c r="K15" s="127">
        <f t="shared" ref="K15:K22" si="3">SUM(E15+G15+I15)</f>
        <v>16118684</v>
      </c>
      <c r="L15" s="128">
        <f t="shared" ref="K15:L22" si="4">SUM(F15+H15+J15)</f>
        <v>2623142</v>
      </c>
      <c r="M15" s="99">
        <v>26573602</v>
      </c>
      <c r="N15" s="100">
        <v>27825020</v>
      </c>
      <c r="O15" s="100">
        <v>0</v>
      </c>
      <c r="P15" s="98">
        <v>0</v>
      </c>
      <c r="Q15" s="99">
        <v>0</v>
      </c>
      <c r="R15" s="117">
        <f t="shared" si="0"/>
        <v>54398622</v>
      </c>
      <c r="S15" s="129" t="s">
        <v>81</v>
      </c>
      <c r="T15" s="139">
        <v>8923069</v>
      </c>
      <c r="U15" s="139">
        <v>2364910</v>
      </c>
      <c r="V15" s="138">
        <v>0</v>
      </c>
      <c r="W15" s="138">
        <v>3295611</v>
      </c>
      <c r="X15" s="138">
        <v>5159874</v>
      </c>
      <c r="Y15" s="138">
        <v>14355188</v>
      </c>
      <c r="Z15" s="138">
        <v>0</v>
      </c>
      <c r="AA15" s="138">
        <v>0</v>
      </c>
      <c r="AB15" s="138">
        <v>0</v>
      </c>
      <c r="AC15" s="138">
        <v>0</v>
      </c>
      <c r="AD15" s="138"/>
      <c r="AE15" s="138">
        <v>3055663</v>
      </c>
      <c r="AF15" s="185"/>
      <c r="AG15" s="185">
        <v>1726666</v>
      </c>
      <c r="AH15" s="117">
        <f>SUM(T15:AG15)</f>
        <v>38880981</v>
      </c>
      <c r="AI15" s="140">
        <v>11042920</v>
      </c>
      <c r="AJ15" s="141">
        <v>0</v>
      </c>
      <c r="AK15" s="141">
        <v>0</v>
      </c>
      <c r="AL15" s="132">
        <f t="shared" si="1"/>
        <v>11042920</v>
      </c>
      <c r="AM15" s="133">
        <f t="shared" si="2"/>
        <v>123064349</v>
      </c>
      <c r="AN15" s="63">
        <v>119479950</v>
      </c>
      <c r="AO15" s="61">
        <f t="shared" ref="AO15:AO22" si="5">AM15-AN15</f>
        <v>3584399</v>
      </c>
      <c r="AP15" s="5"/>
      <c r="AQ15" s="188"/>
      <c r="AR15" s="6"/>
      <c r="AS15" s="6"/>
      <c r="AT15" s="6"/>
      <c r="AU15" s="6"/>
    </row>
    <row r="16" spans="1:53" x14ac:dyDescent="0.25">
      <c r="A16" s="47">
        <v>3</v>
      </c>
      <c r="B16" s="48" t="s">
        <v>40</v>
      </c>
      <c r="C16" s="121" t="s">
        <v>26</v>
      </c>
      <c r="D16" s="122" t="s">
        <v>41</v>
      </c>
      <c r="E16" s="123">
        <v>6237115</v>
      </c>
      <c r="F16" s="124">
        <v>0</v>
      </c>
      <c r="G16" s="137">
        <v>0</v>
      </c>
      <c r="H16" s="126">
        <v>866278</v>
      </c>
      <c r="I16" s="126">
        <v>0</v>
      </c>
      <c r="J16" s="126">
        <v>0</v>
      </c>
      <c r="K16" s="127">
        <f t="shared" si="3"/>
        <v>6237115</v>
      </c>
      <c r="L16" s="128">
        <f t="shared" si="4"/>
        <v>866278</v>
      </c>
      <c r="M16" s="96">
        <v>0</v>
      </c>
      <c r="N16" s="97">
        <v>61739193</v>
      </c>
      <c r="O16" s="97">
        <v>0</v>
      </c>
      <c r="P16" s="98">
        <v>0</v>
      </c>
      <c r="Q16" s="96">
        <v>0</v>
      </c>
      <c r="R16" s="117">
        <f t="shared" si="0"/>
        <v>61739193</v>
      </c>
      <c r="S16" s="129" t="s">
        <v>40</v>
      </c>
      <c r="T16" s="130">
        <v>47121574</v>
      </c>
      <c r="U16" s="130"/>
      <c r="V16" s="126">
        <v>52578967</v>
      </c>
      <c r="W16" s="126">
        <v>10302336</v>
      </c>
      <c r="X16" s="126">
        <v>5175635</v>
      </c>
      <c r="Y16" s="126">
        <v>0</v>
      </c>
      <c r="Z16" s="126">
        <v>0</v>
      </c>
      <c r="AA16" s="126">
        <v>0</v>
      </c>
      <c r="AB16" s="126">
        <v>0</v>
      </c>
      <c r="AC16" s="126">
        <v>0</v>
      </c>
      <c r="AD16" s="126"/>
      <c r="AE16" s="126">
        <v>0</v>
      </c>
      <c r="AF16" s="184"/>
      <c r="AG16" s="184"/>
      <c r="AH16" s="117">
        <f t="shared" ref="AH16:AH22" si="6">SUM(T16:AG16)</f>
        <v>115178512</v>
      </c>
      <c r="AI16" s="131">
        <v>33008808</v>
      </c>
      <c r="AJ16" s="106">
        <v>0</v>
      </c>
      <c r="AK16" s="106">
        <v>0</v>
      </c>
      <c r="AL16" s="132">
        <f t="shared" si="1"/>
        <v>33008808</v>
      </c>
      <c r="AM16" s="133">
        <f t="shared" si="2"/>
        <v>217029906</v>
      </c>
      <c r="AN16" s="60">
        <v>210708647</v>
      </c>
      <c r="AO16" s="61">
        <f t="shared" si="5"/>
        <v>6321259</v>
      </c>
      <c r="AP16" s="5"/>
      <c r="AQ16" s="6"/>
      <c r="AR16" s="6"/>
      <c r="AS16" s="6"/>
      <c r="AT16" s="6"/>
      <c r="AU16" s="6"/>
    </row>
    <row r="17" spans="1:47" x14ac:dyDescent="0.25">
      <c r="A17" s="47">
        <v>4</v>
      </c>
      <c r="B17" s="48" t="s">
        <v>38</v>
      </c>
      <c r="C17" s="121" t="s">
        <v>22</v>
      </c>
      <c r="D17" s="122" t="s">
        <v>39</v>
      </c>
      <c r="E17" s="123">
        <v>26955283</v>
      </c>
      <c r="F17" s="124">
        <v>0</v>
      </c>
      <c r="G17" s="125">
        <v>13133536</v>
      </c>
      <c r="H17" s="126">
        <v>4772009</v>
      </c>
      <c r="I17" s="126">
        <v>0</v>
      </c>
      <c r="J17" s="126">
        <v>0</v>
      </c>
      <c r="K17" s="127">
        <f t="shared" si="3"/>
        <v>40088819</v>
      </c>
      <c r="L17" s="128">
        <f t="shared" si="4"/>
        <v>4772009</v>
      </c>
      <c r="M17" s="96">
        <v>19171549</v>
      </c>
      <c r="N17" s="97">
        <v>6663515</v>
      </c>
      <c r="O17" s="97">
        <v>1446385</v>
      </c>
      <c r="P17" s="98">
        <v>0</v>
      </c>
      <c r="Q17" s="96">
        <v>0</v>
      </c>
      <c r="R17" s="117">
        <f t="shared" si="0"/>
        <v>27281449</v>
      </c>
      <c r="S17" s="129" t="s">
        <v>38</v>
      </c>
      <c r="T17" s="130">
        <v>6420674</v>
      </c>
      <c r="U17" s="130"/>
      <c r="V17" s="126">
        <v>0</v>
      </c>
      <c r="W17" s="126">
        <v>0</v>
      </c>
      <c r="X17" s="126">
        <v>6765503</v>
      </c>
      <c r="Y17" s="126">
        <v>6138182</v>
      </c>
      <c r="Z17" s="126">
        <v>0</v>
      </c>
      <c r="AA17" s="126">
        <v>0</v>
      </c>
      <c r="AB17" s="126">
        <v>0</v>
      </c>
      <c r="AC17" s="126">
        <v>0</v>
      </c>
      <c r="AD17" s="126"/>
      <c r="AE17" s="126">
        <v>0</v>
      </c>
      <c r="AF17" s="184"/>
      <c r="AG17" s="184"/>
      <c r="AH17" s="117">
        <f t="shared" si="6"/>
        <v>19324359</v>
      </c>
      <c r="AI17" s="131">
        <v>6513973</v>
      </c>
      <c r="AJ17" s="106">
        <v>0</v>
      </c>
      <c r="AK17" s="106">
        <v>0</v>
      </c>
      <c r="AL17" s="132">
        <f t="shared" si="1"/>
        <v>6513973</v>
      </c>
      <c r="AM17" s="133">
        <f t="shared" si="2"/>
        <v>97980609</v>
      </c>
      <c r="AN17" s="60">
        <v>95126805</v>
      </c>
      <c r="AO17" s="61">
        <f t="shared" si="5"/>
        <v>2853804</v>
      </c>
      <c r="AP17" s="5"/>
      <c r="AQ17" s="6"/>
      <c r="AR17" s="6"/>
      <c r="AS17" s="6"/>
      <c r="AT17" s="6"/>
      <c r="AU17" s="6"/>
    </row>
    <row r="18" spans="1:47" x14ac:dyDescent="0.25">
      <c r="A18" s="47">
        <v>5</v>
      </c>
      <c r="B18" s="48" t="s">
        <v>36</v>
      </c>
      <c r="C18" s="121" t="s">
        <v>17</v>
      </c>
      <c r="D18" s="122" t="s">
        <v>37</v>
      </c>
      <c r="E18" s="124">
        <v>27461266</v>
      </c>
      <c r="F18" s="124">
        <v>7608534</v>
      </c>
      <c r="G18" s="124">
        <v>0</v>
      </c>
      <c r="H18" s="124">
        <v>5164086</v>
      </c>
      <c r="I18" s="126">
        <v>0</v>
      </c>
      <c r="J18" s="126">
        <v>0</v>
      </c>
      <c r="K18" s="128">
        <f t="shared" si="4"/>
        <v>27461266</v>
      </c>
      <c r="L18" s="128">
        <f t="shared" si="4"/>
        <v>12772620</v>
      </c>
      <c r="M18" s="99">
        <v>20325010</v>
      </c>
      <c r="N18" s="100">
        <v>28065841</v>
      </c>
      <c r="O18" s="100">
        <v>0</v>
      </c>
      <c r="P18" s="101">
        <v>0</v>
      </c>
      <c r="Q18" s="99">
        <v>0</v>
      </c>
      <c r="R18" s="117">
        <f t="shared" si="0"/>
        <v>48390851</v>
      </c>
      <c r="S18" s="129" t="s">
        <v>36</v>
      </c>
      <c r="T18" s="139">
        <v>25277847</v>
      </c>
      <c r="U18" s="139"/>
      <c r="V18" s="138">
        <v>0</v>
      </c>
      <c r="W18" s="138">
        <v>2073438</v>
      </c>
      <c r="X18" s="138">
        <v>6925568</v>
      </c>
      <c r="Y18" s="138">
        <v>0</v>
      </c>
      <c r="Z18" s="138">
        <v>0</v>
      </c>
      <c r="AA18" s="138">
        <v>0</v>
      </c>
      <c r="AB18" s="138">
        <v>0</v>
      </c>
      <c r="AC18" s="138">
        <v>0</v>
      </c>
      <c r="AD18" s="138"/>
      <c r="AE18" s="138">
        <v>0</v>
      </c>
      <c r="AF18" s="185"/>
      <c r="AG18" s="185"/>
      <c r="AH18" s="117">
        <f t="shared" si="6"/>
        <v>34276853</v>
      </c>
      <c r="AI18" s="140">
        <v>0</v>
      </c>
      <c r="AJ18" s="141">
        <v>9823342</v>
      </c>
      <c r="AK18" s="141">
        <v>0</v>
      </c>
      <c r="AL18" s="132">
        <f t="shared" si="1"/>
        <v>9823342</v>
      </c>
      <c r="AM18" s="133">
        <f t="shared" si="2"/>
        <v>132724932</v>
      </c>
      <c r="AN18" s="60">
        <v>128859157</v>
      </c>
      <c r="AO18" s="61">
        <f t="shared" si="5"/>
        <v>3865775</v>
      </c>
      <c r="AP18" s="5"/>
      <c r="AQ18" s="25"/>
      <c r="AR18" s="6"/>
      <c r="AS18" s="6"/>
      <c r="AT18" s="6"/>
      <c r="AU18" s="6"/>
    </row>
    <row r="19" spans="1:47" x14ac:dyDescent="0.25">
      <c r="A19" s="47">
        <v>6</v>
      </c>
      <c r="B19" s="48" t="s">
        <v>45</v>
      </c>
      <c r="C19" s="121" t="s">
        <v>23</v>
      </c>
      <c r="D19" s="122" t="s">
        <v>46</v>
      </c>
      <c r="E19" s="135">
        <v>20384172</v>
      </c>
      <c r="F19" s="136">
        <v>11801363</v>
      </c>
      <c r="G19" s="137">
        <v>0</v>
      </c>
      <c r="H19" s="138">
        <v>0</v>
      </c>
      <c r="I19" s="126">
        <v>0</v>
      </c>
      <c r="J19" s="126">
        <v>0</v>
      </c>
      <c r="K19" s="127">
        <f t="shared" si="3"/>
        <v>20384172</v>
      </c>
      <c r="L19" s="128">
        <f t="shared" si="4"/>
        <v>11801363</v>
      </c>
      <c r="M19" s="99">
        <v>31690784</v>
      </c>
      <c r="N19" s="100">
        <v>32320010</v>
      </c>
      <c r="O19" s="100">
        <v>1397947</v>
      </c>
      <c r="P19" s="101">
        <v>0</v>
      </c>
      <c r="Q19" s="99">
        <v>0</v>
      </c>
      <c r="R19" s="117">
        <f t="shared" si="0"/>
        <v>65408741</v>
      </c>
      <c r="S19" s="129" t="s">
        <v>45</v>
      </c>
      <c r="T19" s="139">
        <v>8721971</v>
      </c>
      <c r="U19" s="139"/>
      <c r="V19" s="138">
        <v>1346282</v>
      </c>
      <c r="W19" s="138">
        <v>7595653</v>
      </c>
      <c r="X19" s="138">
        <v>25974718</v>
      </c>
      <c r="Y19" s="138">
        <v>2692564</v>
      </c>
      <c r="Z19" s="138">
        <v>0</v>
      </c>
      <c r="AA19" s="138">
        <v>0</v>
      </c>
      <c r="AB19" s="138">
        <v>0</v>
      </c>
      <c r="AC19" s="138">
        <v>0</v>
      </c>
      <c r="AD19" s="138"/>
      <c r="AE19" s="138">
        <v>0</v>
      </c>
      <c r="AF19" s="185"/>
      <c r="AG19" s="185"/>
      <c r="AH19" s="117">
        <f t="shared" si="6"/>
        <v>46331188</v>
      </c>
      <c r="AI19" s="140">
        <v>2845280</v>
      </c>
      <c r="AJ19" s="141">
        <v>0</v>
      </c>
      <c r="AK19" s="141">
        <v>0</v>
      </c>
      <c r="AL19" s="132">
        <f t="shared" si="1"/>
        <v>2845280</v>
      </c>
      <c r="AM19" s="133">
        <f t="shared" si="2"/>
        <v>146770744</v>
      </c>
      <c r="AN19" s="60">
        <v>142495868</v>
      </c>
      <c r="AO19" s="61">
        <f t="shared" si="5"/>
        <v>4274876</v>
      </c>
      <c r="AP19" s="5"/>
      <c r="AQ19" s="25"/>
      <c r="AR19" s="6"/>
      <c r="AS19" s="6"/>
      <c r="AT19" s="6"/>
      <c r="AU19" s="6"/>
    </row>
    <row r="20" spans="1:47" x14ac:dyDescent="0.25">
      <c r="A20" s="47">
        <v>7</v>
      </c>
      <c r="B20" s="77" t="s">
        <v>34</v>
      </c>
      <c r="C20" s="142" t="s">
        <v>80</v>
      </c>
      <c r="D20" s="122" t="s">
        <v>35</v>
      </c>
      <c r="E20" s="123">
        <v>88233029</v>
      </c>
      <c r="F20" s="124">
        <v>10007117</v>
      </c>
      <c r="G20" s="126">
        <v>0</v>
      </c>
      <c r="H20" s="126">
        <v>0</v>
      </c>
      <c r="I20" s="126">
        <v>0</v>
      </c>
      <c r="J20" s="126">
        <v>0</v>
      </c>
      <c r="K20" s="127">
        <f t="shared" si="3"/>
        <v>88233029</v>
      </c>
      <c r="L20" s="128">
        <f t="shared" si="4"/>
        <v>10007117</v>
      </c>
      <c r="M20" s="96">
        <v>59904020</v>
      </c>
      <c r="N20" s="97">
        <v>49938813</v>
      </c>
      <c r="O20" s="97">
        <v>0</v>
      </c>
      <c r="P20" s="98">
        <v>8220367</v>
      </c>
      <c r="Q20" s="99">
        <v>0</v>
      </c>
      <c r="R20" s="117">
        <f t="shared" si="0"/>
        <v>118063200</v>
      </c>
      <c r="S20" s="143" t="s">
        <v>34</v>
      </c>
      <c r="T20" s="130">
        <v>16635888</v>
      </c>
      <c r="U20" s="130"/>
      <c r="V20" s="126">
        <v>7867098</v>
      </c>
      <c r="W20" s="126">
        <v>28829529</v>
      </c>
      <c r="X20" s="126">
        <v>21302148</v>
      </c>
      <c r="Y20" s="126">
        <v>5396062</v>
      </c>
      <c r="Z20" s="126">
        <v>0</v>
      </c>
      <c r="AA20" s="126">
        <v>0</v>
      </c>
      <c r="AB20" s="126">
        <v>0</v>
      </c>
      <c r="AC20" s="126">
        <v>0</v>
      </c>
      <c r="AD20" s="126"/>
      <c r="AE20" s="126">
        <v>1798687</v>
      </c>
      <c r="AF20" s="184">
        <v>1798688</v>
      </c>
      <c r="AG20" s="184"/>
      <c r="AH20" s="117">
        <f t="shared" si="6"/>
        <v>83628100</v>
      </c>
      <c r="AI20" s="131">
        <v>0</v>
      </c>
      <c r="AJ20" s="106">
        <v>23966830</v>
      </c>
      <c r="AK20" s="106">
        <v>0</v>
      </c>
      <c r="AL20" s="132">
        <f t="shared" si="1"/>
        <v>23966830</v>
      </c>
      <c r="AM20" s="133">
        <f t="shared" si="2"/>
        <v>323898276</v>
      </c>
      <c r="AN20" s="60">
        <v>314464346</v>
      </c>
      <c r="AO20" s="61">
        <f t="shared" si="5"/>
        <v>9433930</v>
      </c>
      <c r="AP20" s="5"/>
      <c r="AQ20" s="6"/>
      <c r="AR20" s="6"/>
      <c r="AS20" s="6"/>
      <c r="AT20" s="6"/>
      <c r="AU20" s="6"/>
    </row>
    <row r="21" spans="1:47" x14ac:dyDescent="0.25">
      <c r="A21" s="47">
        <v>8</v>
      </c>
      <c r="B21" s="48" t="s">
        <v>44</v>
      </c>
      <c r="C21" s="121" t="s">
        <v>25</v>
      </c>
      <c r="D21" s="122" t="s">
        <v>131</v>
      </c>
      <c r="E21" s="123">
        <v>9942767</v>
      </c>
      <c r="F21" s="124">
        <v>13768072</v>
      </c>
      <c r="G21" s="125">
        <v>0</v>
      </c>
      <c r="H21" s="126">
        <v>0</v>
      </c>
      <c r="I21" s="126">
        <v>0</v>
      </c>
      <c r="J21" s="126">
        <v>0</v>
      </c>
      <c r="K21" s="127">
        <f t="shared" si="3"/>
        <v>9942767</v>
      </c>
      <c r="L21" s="128">
        <f t="shared" si="4"/>
        <v>13768072</v>
      </c>
      <c r="M21" s="96">
        <v>5185328</v>
      </c>
      <c r="N21" s="97">
        <v>36114691</v>
      </c>
      <c r="O21" s="97">
        <v>0</v>
      </c>
      <c r="P21" s="98">
        <v>0</v>
      </c>
      <c r="Q21" s="96">
        <v>0</v>
      </c>
      <c r="R21" s="117">
        <f t="shared" si="0"/>
        <v>41300019</v>
      </c>
      <c r="S21" s="129" t="s">
        <v>44</v>
      </c>
      <c r="T21" s="130">
        <v>6848147</v>
      </c>
      <c r="U21" s="130"/>
      <c r="V21" s="126">
        <v>1315335</v>
      </c>
      <c r="W21" s="126">
        <v>0</v>
      </c>
      <c r="X21" s="126">
        <v>18970019</v>
      </c>
      <c r="Y21" s="126">
        <v>1809567</v>
      </c>
      <c r="Z21" s="126">
        <v>0</v>
      </c>
      <c r="AA21" s="126">
        <v>0</v>
      </c>
      <c r="AB21" s="126">
        <v>0</v>
      </c>
      <c r="AC21" s="126">
        <v>0</v>
      </c>
      <c r="AD21" s="126"/>
      <c r="AE21" s="126">
        <v>0</v>
      </c>
      <c r="AF21" s="184"/>
      <c r="AG21" s="184"/>
      <c r="AH21" s="117">
        <f t="shared" si="6"/>
        <v>28943068</v>
      </c>
      <c r="AI21" s="131">
        <v>8600648</v>
      </c>
      <c r="AJ21" s="106">
        <v>0</v>
      </c>
      <c r="AK21" s="106">
        <v>0</v>
      </c>
      <c r="AL21" s="132">
        <f t="shared" si="1"/>
        <v>8600648</v>
      </c>
      <c r="AM21" s="133">
        <f t="shared" si="2"/>
        <v>102554574</v>
      </c>
      <c r="AN21" s="60">
        <v>99567548</v>
      </c>
      <c r="AO21" s="61">
        <f t="shared" si="5"/>
        <v>2987026</v>
      </c>
      <c r="AP21" s="5"/>
      <c r="AQ21" s="6"/>
      <c r="AR21" s="6"/>
      <c r="AS21" s="6"/>
      <c r="AT21" s="6"/>
      <c r="AU21" s="6"/>
    </row>
    <row r="22" spans="1:47" s="299" customFormat="1" ht="15.75" thickBot="1" x14ac:dyDescent="0.3">
      <c r="A22" s="273">
        <v>9</v>
      </c>
      <c r="B22" s="274" t="s">
        <v>33</v>
      </c>
      <c r="C22" s="275" t="s">
        <v>24</v>
      </c>
      <c r="D22" s="276" t="s">
        <v>124</v>
      </c>
      <c r="E22" s="277">
        <v>65278609</v>
      </c>
      <c r="F22" s="278">
        <v>34952118</v>
      </c>
      <c r="G22" s="279">
        <v>0</v>
      </c>
      <c r="H22" s="280">
        <v>5421493</v>
      </c>
      <c r="I22" s="280">
        <v>0</v>
      </c>
      <c r="J22" s="280">
        <v>0</v>
      </c>
      <c r="K22" s="281">
        <f t="shared" si="3"/>
        <v>65278609</v>
      </c>
      <c r="L22" s="282">
        <f t="shared" si="4"/>
        <v>40373611</v>
      </c>
      <c r="M22" s="283">
        <v>5511397</v>
      </c>
      <c r="N22" s="283">
        <v>66413911</v>
      </c>
      <c r="O22" s="284">
        <v>29811695</v>
      </c>
      <c r="P22" s="285">
        <v>0</v>
      </c>
      <c r="Q22" s="284">
        <v>0</v>
      </c>
      <c r="R22" s="286">
        <f>SUM(M22:Q22)</f>
        <v>101737003</v>
      </c>
      <c r="S22" s="287" t="s">
        <v>33</v>
      </c>
      <c r="T22" s="288">
        <v>21452199</v>
      </c>
      <c r="U22" s="288"/>
      <c r="V22" s="280">
        <v>2215392</v>
      </c>
      <c r="W22" s="280">
        <v>11642722</v>
      </c>
      <c r="X22" s="280">
        <v>27385990</v>
      </c>
      <c r="Y22" s="280">
        <v>9367409</v>
      </c>
      <c r="Z22" s="280">
        <v>0</v>
      </c>
      <c r="AA22" s="280">
        <v>0</v>
      </c>
      <c r="AB22" s="280">
        <v>0</v>
      </c>
      <c r="AC22" s="280">
        <v>0</v>
      </c>
      <c r="AD22" s="280"/>
      <c r="AE22" s="280">
        <v>0</v>
      </c>
      <c r="AF22" s="289"/>
      <c r="AG22" s="289"/>
      <c r="AH22" s="290">
        <f t="shared" si="6"/>
        <v>72063712</v>
      </c>
      <c r="AI22" s="291">
        <v>20323019</v>
      </c>
      <c r="AJ22" s="292">
        <v>0</v>
      </c>
      <c r="AK22" s="292">
        <v>0</v>
      </c>
      <c r="AL22" s="293">
        <f t="shared" si="1"/>
        <v>20323019</v>
      </c>
      <c r="AM22" s="294">
        <f t="shared" si="2"/>
        <v>299775954</v>
      </c>
      <c r="AN22" s="295">
        <v>291044616</v>
      </c>
      <c r="AO22" s="296">
        <f t="shared" si="5"/>
        <v>8731338</v>
      </c>
      <c r="AP22" s="297"/>
      <c r="AQ22" s="298"/>
      <c r="AR22" s="298"/>
      <c r="AS22" s="298"/>
      <c r="AT22" s="298"/>
      <c r="AU22" s="298"/>
    </row>
    <row r="23" spans="1:47" ht="15.75" thickBot="1" x14ac:dyDescent="0.3">
      <c r="A23" s="47"/>
      <c r="B23" s="37" t="s">
        <v>107</v>
      </c>
      <c r="C23" s="145"/>
      <c r="D23" s="146"/>
      <c r="E23" s="102">
        <f>SUM(E14:E22)</f>
        <v>375105396</v>
      </c>
      <c r="F23" s="103">
        <f t="shared" ref="F23:AM23" si="7">SUM(F14:F22)</f>
        <v>132757598</v>
      </c>
      <c r="G23" s="103">
        <f t="shared" si="7"/>
        <v>60931014</v>
      </c>
      <c r="H23" s="103">
        <f t="shared" si="7"/>
        <v>38831366</v>
      </c>
      <c r="I23" s="103">
        <f t="shared" si="7"/>
        <v>0</v>
      </c>
      <c r="J23" s="103">
        <f t="shared" si="7"/>
        <v>0</v>
      </c>
      <c r="K23" s="103">
        <f t="shared" si="7"/>
        <v>436036410</v>
      </c>
      <c r="L23" s="104">
        <f t="shared" si="7"/>
        <v>171588964</v>
      </c>
      <c r="M23" s="102">
        <f>SUM(M14:M22)</f>
        <v>262808391</v>
      </c>
      <c r="N23" s="103">
        <f t="shared" si="7"/>
        <v>540312572</v>
      </c>
      <c r="O23" s="103">
        <f>SUM(O14:O22)</f>
        <v>39169593</v>
      </c>
      <c r="P23" s="104">
        <f t="shared" si="7"/>
        <v>17990715</v>
      </c>
      <c r="Q23" s="102">
        <f t="shared" si="7"/>
        <v>0</v>
      </c>
      <c r="R23" s="119">
        <f t="shared" si="7"/>
        <v>860281271</v>
      </c>
      <c r="S23" s="147" t="s">
        <v>107</v>
      </c>
      <c r="T23" s="102">
        <f t="shared" si="7"/>
        <v>180618462</v>
      </c>
      <c r="U23" s="102">
        <f t="shared" si="7"/>
        <v>2364910</v>
      </c>
      <c r="V23" s="103">
        <f t="shared" si="7"/>
        <v>67629962</v>
      </c>
      <c r="W23" s="103">
        <f t="shared" si="7"/>
        <v>137559699</v>
      </c>
      <c r="X23" s="103">
        <f t="shared" si="7"/>
        <v>196093640</v>
      </c>
      <c r="Y23" s="103">
        <f t="shared" si="7"/>
        <v>81282952</v>
      </c>
      <c r="Z23" s="103">
        <f t="shared" si="7"/>
        <v>2306888</v>
      </c>
      <c r="AA23" s="103">
        <f t="shared" si="7"/>
        <v>0</v>
      </c>
      <c r="AB23" s="103">
        <f t="shared" si="7"/>
        <v>0</v>
      </c>
      <c r="AC23" s="103">
        <f t="shared" si="7"/>
        <v>0</v>
      </c>
      <c r="AD23" s="194">
        <f t="shared" si="7"/>
        <v>2306888</v>
      </c>
      <c r="AE23" s="103">
        <f t="shared" si="7"/>
        <v>7161238</v>
      </c>
      <c r="AF23" s="103">
        <v>1798688</v>
      </c>
      <c r="AG23" s="103">
        <v>1726666</v>
      </c>
      <c r="AH23" s="119">
        <f t="shared" si="7"/>
        <v>680849993</v>
      </c>
      <c r="AI23" s="148">
        <f t="shared" si="7"/>
        <v>167825196</v>
      </c>
      <c r="AJ23" s="103">
        <f t="shared" si="7"/>
        <v>33790172</v>
      </c>
      <c r="AK23" s="103">
        <f t="shared" si="7"/>
        <v>0</v>
      </c>
      <c r="AL23" s="119">
        <f t="shared" si="7"/>
        <v>201615368</v>
      </c>
      <c r="AM23" s="115">
        <f t="shared" si="7"/>
        <v>2350372006</v>
      </c>
      <c r="AN23" s="61"/>
      <c r="AO23" s="64"/>
      <c r="AP23" s="5"/>
      <c r="AQ23" s="6"/>
      <c r="AR23" s="6"/>
      <c r="AS23" s="6"/>
      <c r="AT23" s="6"/>
      <c r="AU23" s="6"/>
    </row>
    <row r="24" spans="1:47" x14ac:dyDescent="0.25">
      <c r="A24" s="46"/>
      <c r="B24" s="85" t="s">
        <v>109</v>
      </c>
      <c r="C24" s="149"/>
      <c r="D24" s="150"/>
      <c r="E24" s="123"/>
      <c r="F24" s="124"/>
      <c r="G24" s="125"/>
      <c r="H24" s="126"/>
      <c r="I24" s="126"/>
      <c r="J24" s="126"/>
      <c r="K24" s="125"/>
      <c r="L24" s="151"/>
      <c r="M24" s="105"/>
      <c r="N24" s="106"/>
      <c r="O24" s="106"/>
      <c r="P24" s="107"/>
      <c r="Q24" s="105"/>
      <c r="R24" s="120"/>
      <c r="S24" s="152" t="s">
        <v>109</v>
      </c>
      <c r="T24" s="130"/>
      <c r="U24" s="130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84"/>
      <c r="AG24" s="184"/>
      <c r="AH24" s="120"/>
      <c r="AI24" s="131"/>
      <c r="AJ24" s="106"/>
      <c r="AK24" s="106"/>
      <c r="AL24" s="153"/>
      <c r="AM24" s="154"/>
      <c r="AN24" s="61">
        <v>2014</v>
      </c>
      <c r="AO24" s="61">
        <v>2015</v>
      </c>
      <c r="AP24" s="5"/>
      <c r="AQ24" s="6"/>
      <c r="AR24" s="6"/>
      <c r="AS24" s="6"/>
      <c r="AT24" s="6"/>
      <c r="AU24" s="6"/>
    </row>
    <row r="25" spans="1:47" x14ac:dyDescent="0.25">
      <c r="A25" s="47">
        <v>1</v>
      </c>
      <c r="B25" s="48" t="s">
        <v>70</v>
      </c>
      <c r="C25" s="121" t="s">
        <v>83</v>
      </c>
      <c r="D25" s="122" t="s">
        <v>132</v>
      </c>
      <c r="E25" s="123">
        <v>19614226</v>
      </c>
      <c r="F25" s="124">
        <v>3572378</v>
      </c>
      <c r="G25" s="125">
        <v>4139787</v>
      </c>
      <c r="H25" s="125">
        <v>1397452</v>
      </c>
      <c r="I25" s="125">
        <v>0</v>
      </c>
      <c r="J25" s="126">
        <v>0</v>
      </c>
      <c r="K25" s="127">
        <f>SUM(E25+G25)</f>
        <v>23754013</v>
      </c>
      <c r="L25" s="128">
        <f>SUM(F25+H25)</f>
        <v>4969830</v>
      </c>
      <c r="M25" s="105">
        <v>29009650</v>
      </c>
      <c r="N25" s="106">
        <v>11134397</v>
      </c>
      <c r="O25" s="106">
        <v>0</v>
      </c>
      <c r="P25" s="107">
        <v>0</v>
      </c>
      <c r="Q25" s="105">
        <v>0</v>
      </c>
      <c r="R25" s="117">
        <f>SUM(M25:Q25)</f>
        <v>40144047</v>
      </c>
      <c r="S25" s="155" t="s">
        <v>70</v>
      </c>
      <c r="T25" s="130">
        <v>13299744</v>
      </c>
      <c r="U25" s="130">
        <v>0</v>
      </c>
      <c r="V25" s="126">
        <v>0</v>
      </c>
      <c r="W25" s="126">
        <v>8069124</v>
      </c>
      <c r="X25" s="126">
        <v>2819220</v>
      </c>
      <c r="Y25" s="126">
        <v>2366460</v>
      </c>
      <c r="Z25" s="126">
        <v>0</v>
      </c>
      <c r="AA25" s="126">
        <v>0</v>
      </c>
      <c r="AB25" s="126">
        <v>0</v>
      </c>
      <c r="AC25" s="126">
        <v>0</v>
      </c>
      <c r="AD25" s="126"/>
      <c r="AE25" s="126">
        <v>1880712</v>
      </c>
      <c r="AF25" s="184"/>
      <c r="AG25" s="184"/>
      <c r="AH25" s="117">
        <f t="shared" ref="AH25:AH40" si="8">SUM(T25:AE25)</f>
        <v>28435260</v>
      </c>
      <c r="AI25" s="131">
        <v>8149164</v>
      </c>
      <c r="AJ25" s="106">
        <v>0</v>
      </c>
      <c r="AK25" s="106">
        <v>0</v>
      </c>
      <c r="AL25" s="132">
        <f t="shared" ref="AL25:AL42" si="9">SUM(AI25:AK25)</f>
        <v>8149164</v>
      </c>
      <c r="AM25" s="133">
        <f t="shared" ref="AM25:AM43" si="10">+K25+L25+R25+AH25+AL25</f>
        <v>105452314</v>
      </c>
      <c r="AN25" s="61">
        <v>98766050</v>
      </c>
      <c r="AO25" s="61">
        <f>AN25*3.66%+AN25</f>
        <v>102380887.43000001</v>
      </c>
      <c r="AP25" s="17">
        <f>AO25-AM25</f>
        <v>-3071426.5699999928</v>
      </c>
      <c r="AQ25" s="25"/>
      <c r="AR25" s="6"/>
      <c r="AS25" s="6"/>
      <c r="AT25" s="6"/>
      <c r="AU25" s="6"/>
    </row>
    <row r="26" spans="1:47" x14ac:dyDescent="0.25">
      <c r="A26" s="47">
        <v>2</v>
      </c>
      <c r="B26" s="48" t="s">
        <v>68</v>
      </c>
      <c r="C26" s="121" t="s">
        <v>15</v>
      </c>
      <c r="D26" s="122" t="s">
        <v>69</v>
      </c>
      <c r="E26" s="123">
        <v>36292451</v>
      </c>
      <c r="F26" s="124">
        <v>50971004</v>
      </c>
      <c r="G26" s="125">
        <v>2984644</v>
      </c>
      <c r="H26" s="125">
        <v>13156619</v>
      </c>
      <c r="I26" s="126">
        <v>0</v>
      </c>
      <c r="J26" s="126">
        <v>0</v>
      </c>
      <c r="K26" s="127">
        <f t="shared" ref="K26:K40" si="11">SUM(E26+G26)</f>
        <v>39277095</v>
      </c>
      <c r="L26" s="128">
        <f t="shared" ref="L26:L40" si="12">SUM(F26+H26)</f>
        <v>64127623</v>
      </c>
      <c r="M26" s="105">
        <v>43370713</v>
      </c>
      <c r="N26" s="106">
        <v>27623610</v>
      </c>
      <c r="O26" s="106">
        <v>11954840</v>
      </c>
      <c r="P26" s="107">
        <v>0</v>
      </c>
      <c r="Q26" s="105">
        <v>0</v>
      </c>
      <c r="R26" s="117">
        <f>SUM(M26:Q26)</f>
        <v>82949163</v>
      </c>
      <c r="S26" s="129" t="s">
        <v>68</v>
      </c>
      <c r="T26" s="130">
        <v>2847630</v>
      </c>
      <c r="U26" s="130">
        <v>0</v>
      </c>
      <c r="V26" s="126">
        <v>9775883</v>
      </c>
      <c r="W26" s="126">
        <v>7635231</v>
      </c>
      <c r="X26" s="126">
        <v>31748976</v>
      </c>
      <c r="Y26" s="126">
        <v>6749936</v>
      </c>
      <c r="Z26" s="126">
        <v>0</v>
      </c>
      <c r="AA26" s="126">
        <v>0</v>
      </c>
      <c r="AB26" s="126">
        <v>0</v>
      </c>
      <c r="AC26" s="126">
        <v>0</v>
      </c>
      <c r="AD26" s="126"/>
      <c r="AE26" s="126">
        <v>0</v>
      </c>
      <c r="AF26" s="184"/>
      <c r="AG26" s="184"/>
      <c r="AH26" s="117">
        <f t="shared" si="8"/>
        <v>58757656</v>
      </c>
      <c r="AI26" s="131">
        <v>16838680</v>
      </c>
      <c r="AJ26" s="106">
        <v>0</v>
      </c>
      <c r="AK26" s="106">
        <v>0</v>
      </c>
      <c r="AL26" s="132">
        <f t="shared" si="9"/>
        <v>16838680</v>
      </c>
      <c r="AM26" s="133">
        <f t="shared" si="10"/>
        <v>261950217</v>
      </c>
      <c r="AN26" s="61">
        <v>171293166</v>
      </c>
      <c r="AO26" s="61">
        <f t="shared" ref="AO26:AO40" si="13">AN26*3.66%+AN26</f>
        <v>177562495.87560001</v>
      </c>
      <c r="AP26" s="17">
        <f t="shared" ref="AP26:AP40" si="14">AO26-AM26</f>
        <v>-84387721.12439999</v>
      </c>
      <c r="AQ26" s="25"/>
      <c r="AR26" s="6"/>
      <c r="AS26" s="6"/>
      <c r="AT26" s="6"/>
      <c r="AU26" s="6"/>
    </row>
    <row r="27" spans="1:47" x14ac:dyDescent="0.25">
      <c r="A27" s="47">
        <v>3</v>
      </c>
      <c r="B27" s="48" t="s">
        <v>140</v>
      </c>
      <c r="C27" s="121" t="s">
        <v>19</v>
      </c>
      <c r="D27" s="122" t="s">
        <v>59</v>
      </c>
      <c r="E27" s="123">
        <v>28512899</v>
      </c>
      <c r="F27" s="124">
        <v>1283377</v>
      </c>
      <c r="G27" s="125">
        <v>12968605</v>
      </c>
      <c r="H27" s="125">
        <v>0</v>
      </c>
      <c r="I27" s="126">
        <v>0</v>
      </c>
      <c r="J27" s="126">
        <v>0</v>
      </c>
      <c r="K27" s="127">
        <f t="shared" si="11"/>
        <v>41481504</v>
      </c>
      <c r="L27" s="128">
        <f t="shared" si="12"/>
        <v>1283377</v>
      </c>
      <c r="M27" s="105">
        <v>33021590</v>
      </c>
      <c r="N27" s="106">
        <v>7666704</v>
      </c>
      <c r="O27" s="106">
        <v>4236984</v>
      </c>
      <c r="P27" s="107">
        <v>0</v>
      </c>
      <c r="Q27" s="105">
        <v>0</v>
      </c>
      <c r="R27" s="117">
        <f>SUM(M27:P27)</f>
        <v>44925278</v>
      </c>
      <c r="S27" s="129" t="s">
        <v>58</v>
      </c>
      <c r="T27" s="130">
        <v>5973197</v>
      </c>
      <c r="U27" s="130">
        <v>0</v>
      </c>
      <c r="V27" s="126">
        <v>2200224</v>
      </c>
      <c r="W27" s="126">
        <v>4143715</v>
      </c>
      <c r="X27" s="126">
        <v>13005081</v>
      </c>
      <c r="Y27" s="126">
        <v>4310705</v>
      </c>
      <c r="Z27" s="126">
        <v>0</v>
      </c>
      <c r="AA27" s="126">
        <v>0</v>
      </c>
      <c r="AB27" s="126">
        <v>0</v>
      </c>
      <c r="AC27" s="126">
        <v>0</v>
      </c>
      <c r="AD27" s="126"/>
      <c r="AE27" s="126">
        <v>1256822</v>
      </c>
      <c r="AF27" s="184"/>
      <c r="AG27" s="184"/>
      <c r="AH27" s="117">
        <f t="shared" si="8"/>
        <v>30889744</v>
      </c>
      <c r="AI27" s="131">
        <v>9119831</v>
      </c>
      <c r="AJ27" s="106">
        <v>0</v>
      </c>
      <c r="AK27" s="106">
        <v>0</v>
      </c>
      <c r="AL27" s="132">
        <v>9119831</v>
      </c>
      <c r="AM27" s="133">
        <f t="shared" si="10"/>
        <v>127699734</v>
      </c>
      <c r="AN27" s="61">
        <v>119602859</v>
      </c>
      <c r="AO27" s="61">
        <f t="shared" si="13"/>
        <v>123980323.63940001</v>
      </c>
      <c r="AP27" s="17">
        <f t="shared" si="14"/>
        <v>-3719410.3605999947</v>
      </c>
      <c r="AQ27" s="53"/>
      <c r="AR27" s="6"/>
      <c r="AS27" s="6"/>
      <c r="AT27" s="6"/>
      <c r="AU27" s="6"/>
    </row>
    <row r="28" spans="1:47" x14ac:dyDescent="0.25">
      <c r="A28" s="47">
        <v>4</v>
      </c>
      <c r="B28" s="48" t="s">
        <v>64</v>
      </c>
      <c r="C28" s="121" t="s">
        <v>82</v>
      </c>
      <c r="D28" s="122" t="s">
        <v>65</v>
      </c>
      <c r="E28" s="123">
        <v>28213483</v>
      </c>
      <c r="F28" s="124">
        <v>22316483</v>
      </c>
      <c r="G28" s="124">
        <v>0</v>
      </c>
      <c r="H28" s="124">
        <v>0</v>
      </c>
      <c r="I28" s="126">
        <v>0</v>
      </c>
      <c r="J28" s="126">
        <v>0</v>
      </c>
      <c r="K28" s="127">
        <f t="shared" si="11"/>
        <v>28213483</v>
      </c>
      <c r="L28" s="128">
        <f t="shared" si="12"/>
        <v>22316483</v>
      </c>
      <c r="M28" s="105">
        <v>21702296</v>
      </c>
      <c r="N28" s="106">
        <v>26505045</v>
      </c>
      <c r="O28" s="106">
        <v>0</v>
      </c>
      <c r="P28" s="107">
        <v>0</v>
      </c>
      <c r="Q28" s="105">
        <v>0</v>
      </c>
      <c r="R28" s="117">
        <f t="shared" ref="R28:R40" si="15">SUM(M28:P28)</f>
        <v>48207341</v>
      </c>
      <c r="S28" s="129" t="s">
        <v>64</v>
      </c>
      <c r="T28" s="130">
        <v>7185939</v>
      </c>
      <c r="U28" s="130">
        <v>0</v>
      </c>
      <c r="V28" s="126">
        <v>0</v>
      </c>
      <c r="W28" s="126">
        <v>3982488</v>
      </c>
      <c r="X28" s="126">
        <v>28707561</v>
      </c>
      <c r="Y28" s="126">
        <v>0</v>
      </c>
      <c r="Z28" s="126">
        <v>0</v>
      </c>
      <c r="AA28" s="126">
        <v>0</v>
      </c>
      <c r="AB28" s="126">
        <v>0</v>
      </c>
      <c r="AC28" s="126">
        <v>0</v>
      </c>
      <c r="AD28" s="126"/>
      <c r="AE28" s="126">
        <v>0</v>
      </c>
      <c r="AF28" s="184"/>
      <c r="AG28" s="184"/>
      <c r="AH28" s="117">
        <f t="shared" si="8"/>
        <v>39875988</v>
      </c>
      <c r="AI28" s="131">
        <v>10788074</v>
      </c>
      <c r="AJ28" s="106">
        <v>0</v>
      </c>
      <c r="AK28" s="106">
        <v>0</v>
      </c>
      <c r="AL28" s="132">
        <f t="shared" si="9"/>
        <v>10788074</v>
      </c>
      <c r="AM28" s="133">
        <f t="shared" si="10"/>
        <v>149401369</v>
      </c>
      <c r="AN28" s="65">
        <v>139669101</v>
      </c>
      <c r="AO28" s="61">
        <f t="shared" si="13"/>
        <v>144780990.0966</v>
      </c>
      <c r="AP28" s="17">
        <f t="shared" si="14"/>
        <v>-4620378.9034000039</v>
      </c>
      <c r="AQ28" s="25"/>
      <c r="AR28" s="6"/>
      <c r="AS28" s="6"/>
      <c r="AT28" s="6"/>
      <c r="AU28" s="6"/>
    </row>
    <row r="29" spans="1:47" x14ac:dyDescent="0.25">
      <c r="A29" s="47">
        <v>5</v>
      </c>
      <c r="B29" s="48" t="s">
        <v>55</v>
      </c>
      <c r="C29" s="121" t="s">
        <v>18</v>
      </c>
      <c r="D29" s="122" t="s">
        <v>141</v>
      </c>
      <c r="E29" s="124">
        <v>0</v>
      </c>
      <c r="F29" s="124">
        <v>0</v>
      </c>
      <c r="G29" s="106">
        <v>0</v>
      </c>
      <c r="H29" s="106">
        <v>0</v>
      </c>
      <c r="I29" s="126">
        <v>0</v>
      </c>
      <c r="J29" s="126">
        <v>0</v>
      </c>
      <c r="K29" s="127">
        <f t="shared" si="11"/>
        <v>0</v>
      </c>
      <c r="L29" s="128">
        <f t="shared" si="12"/>
        <v>0</v>
      </c>
      <c r="M29" s="128">
        <f>SUM(G29+I29)</f>
        <v>0</v>
      </c>
      <c r="N29" s="128">
        <f>SUM(H29+J29)</f>
        <v>0</v>
      </c>
      <c r="O29" s="128">
        <f>SUM(I29+K29)</f>
        <v>0</v>
      </c>
      <c r="P29" s="128">
        <f>SUM(J29+L29)</f>
        <v>0</v>
      </c>
      <c r="Q29" s="105">
        <v>0</v>
      </c>
      <c r="R29" s="117">
        <f t="shared" si="15"/>
        <v>0</v>
      </c>
      <c r="S29" s="129" t="s">
        <v>55</v>
      </c>
      <c r="T29" s="128">
        <f>SUM(N29+P29)</f>
        <v>0</v>
      </c>
      <c r="U29" s="130">
        <v>0</v>
      </c>
      <c r="V29" s="126">
        <v>0</v>
      </c>
      <c r="W29" s="126">
        <v>0</v>
      </c>
      <c r="X29" s="126">
        <v>0</v>
      </c>
      <c r="Y29" s="126">
        <v>0</v>
      </c>
      <c r="Z29" s="126">
        <v>0</v>
      </c>
      <c r="AA29" s="126">
        <v>0</v>
      </c>
      <c r="AB29" s="126">
        <v>0</v>
      </c>
      <c r="AC29" s="126">
        <v>0</v>
      </c>
      <c r="AD29" s="126"/>
      <c r="AE29" s="126">
        <v>0</v>
      </c>
      <c r="AF29" s="184"/>
      <c r="AG29" s="184"/>
      <c r="AH29" s="117">
        <f t="shared" si="8"/>
        <v>0</v>
      </c>
      <c r="AI29" s="117">
        <f>SUM(U29:AF29)</f>
        <v>0</v>
      </c>
      <c r="AJ29" s="106">
        <v>0</v>
      </c>
      <c r="AK29" s="106">
        <v>0</v>
      </c>
      <c r="AL29" s="132">
        <f t="shared" si="9"/>
        <v>0</v>
      </c>
      <c r="AM29" s="190">
        <f t="shared" si="10"/>
        <v>0</v>
      </c>
      <c r="AN29" s="65">
        <v>51228620</v>
      </c>
      <c r="AO29" s="61">
        <f t="shared" si="13"/>
        <v>53103587.491999999</v>
      </c>
      <c r="AP29" s="17">
        <f t="shared" si="14"/>
        <v>53103587.491999999</v>
      </c>
      <c r="AQ29" s="53"/>
      <c r="AR29" s="70" t="s">
        <v>126</v>
      </c>
      <c r="AS29" s="6"/>
      <c r="AT29" s="6"/>
      <c r="AU29" s="6"/>
    </row>
    <row r="30" spans="1:47" x14ac:dyDescent="0.25">
      <c r="A30" s="47">
        <v>6</v>
      </c>
      <c r="B30" s="48" t="s">
        <v>6</v>
      </c>
      <c r="C30" s="121" t="s">
        <v>14</v>
      </c>
      <c r="D30" s="122" t="s">
        <v>49</v>
      </c>
      <c r="E30" s="123">
        <v>23156696</v>
      </c>
      <c r="F30" s="124">
        <v>6887346</v>
      </c>
      <c r="G30" s="125">
        <v>8056294</v>
      </c>
      <c r="H30" s="126">
        <v>0</v>
      </c>
      <c r="I30" s="126">
        <v>0</v>
      </c>
      <c r="J30" s="126">
        <v>0</v>
      </c>
      <c r="K30" s="127">
        <f t="shared" si="11"/>
        <v>31212990</v>
      </c>
      <c r="L30" s="128">
        <f t="shared" si="12"/>
        <v>6887346</v>
      </c>
      <c r="M30" s="105">
        <v>26944409</v>
      </c>
      <c r="N30" s="106">
        <v>11330000</v>
      </c>
      <c r="O30" s="106">
        <v>3213600</v>
      </c>
      <c r="P30" s="107">
        <v>0</v>
      </c>
      <c r="Q30" s="105">
        <v>0</v>
      </c>
      <c r="R30" s="117">
        <f t="shared" si="15"/>
        <v>41488009</v>
      </c>
      <c r="S30" s="129" t="s">
        <v>6</v>
      </c>
      <c r="T30" s="130">
        <v>12701835</v>
      </c>
      <c r="U30" s="130">
        <v>0</v>
      </c>
      <c r="V30" s="126">
        <v>1700798</v>
      </c>
      <c r="W30" s="126">
        <v>0</v>
      </c>
      <c r="X30" s="126">
        <v>5408839</v>
      </c>
      <c r="Y30" s="126">
        <v>7746868</v>
      </c>
      <c r="Z30" s="126">
        <v>0</v>
      </c>
      <c r="AA30" s="126">
        <v>0</v>
      </c>
      <c r="AB30" s="126">
        <v>0</v>
      </c>
      <c r="AC30" s="126">
        <v>0</v>
      </c>
      <c r="AD30" s="126"/>
      <c r="AE30" s="126">
        <v>0</v>
      </c>
      <c r="AF30" s="184"/>
      <c r="AG30" s="184"/>
      <c r="AH30" s="117">
        <f t="shared" si="8"/>
        <v>27558340</v>
      </c>
      <c r="AI30" s="126">
        <v>0</v>
      </c>
      <c r="AJ30" s="131">
        <v>13698895</v>
      </c>
      <c r="AK30" s="106">
        <v>0</v>
      </c>
      <c r="AL30" s="132">
        <f t="shared" si="9"/>
        <v>13698895</v>
      </c>
      <c r="AM30" s="133">
        <f t="shared" si="10"/>
        <v>120845580</v>
      </c>
      <c r="AN30" s="65">
        <v>113084510</v>
      </c>
      <c r="AO30" s="61">
        <f t="shared" si="13"/>
        <v>117223403.066</v>
      </c>
      <c r="AP30" s="17">
        <f t="shared" si="14"/>
        <v>-3622176.9340000004</v>
      </c>
      <c r="AQ30" s="53"/>
      <c r="AR30" s="70" t="s">
        <v>126</v>
      </c>
      <c r="AS30" s="6"/>
      <c r="AT30" s="6"/>
      <c r="AU30" s="6"/>
    </row>
    <row r="31" spans="1:47" x14ac:dyDescent="0.25">
      <c r="A31" s="47">
        <v>7</v>
      </c>
      <c r="B31" s="48" t="s">
        <v>0</v>
      </c>
      <c r="C31" s="121" t="s">
        <v>13</v>
      </c>
      <c r="D31" s="122" t="s">
        <v>61</v>
      </c>
      <c r="E31" s="123">
        <v>61439524</v>
      </c>
      <c r="F31" s="124">
        <v>1173001</v>
      </c>
      <c r="G31" s="125">
        <v>8614995</v>
      </c>
      <c r="H31" s="126">
        <v>0</v>
      </c>
      <c r="I31" s="126">
        <v>0</v>
      </c>
      <c r="J31" s="126">
        <v>0</v>
      </c>
      <c r="K31" s="127">
        <f t="shared" si="11"/>
        <v>70054519</v>
      </c>
      <c r="L31" s="128">
        <f t="shared" si="12"/>
        <v>1173001</v>
      </c>
      <c r="M31" s="105">
        <v>73892646</v>
      </c>
      <c r="N31" s="106">
        <v>18155748</v>
      </c>
      <c r="O31" s="106">
        <v>0</v>
      </c>
      <c r="P31" s="107">
        <v>3683260</v>
      </c>
      <c r="Q31" s="105">
        <v>0</v>
      </c>
      <c r="R31" s="117">
        <f t="shared" si="15"/>
        <v>95731654</v>
      </c>
      <c r="S31" s="129" t="s">
        <v>0</v>
      </c>
      <c r="T31" s="130">
        <v>42000454</v>
      </c>
      <c r="U31" s="130">
        <v>0</v>
      </c>
      <c r="V31" s="126">
        <v>11025888</v>
      </c>
      <c r="W31" s="126">
        <v>7873818</v>
      </c>
      <c r="X31" s="126">
        <v>2593059</v>
      </c>
      <c r="Y31" s="126">
        <v>4318404</v>
      </c>
      <c r="Z31" s="126">
        <v>0</v>
      </c>
      <c r="AA31" s="126">
        <v>0</v>
      </c>
      <c r="AB31" s="126">
        <v>0</v>
      </c>
      <c r="AC31" s="126">
        <v>0</v>
      </c>
      <c r="AD31" s="126"/>
      <c r="AE31" s="126">
        <v>0</v>
      </c>
      <c r="AF31" s="184"/>
      <c r="AG31" s="184"/>
      <c r="AH31" s="117">
        <f t="shared" si="8"/>
        <v>67811623</v>
      </c>
      <c r="AI31" s="131">
        <v>20821359</v>
      </c>
      <c r="AJ31" s="106">
        <v>0</v>
      </c>
      <c r="AK31" s="106">
        <v>0</v>
      </c>
      <c r="AL31" s="132">
        <f t="shared" si="9"/>
        <v>20821359</v>
      </c>
      <c r="AM31" s="133">
        <f t="shared" si="10"/>
        <v>255592156</v>
      </c>
      <c r="AN31" s="61">
        <v>241984644</v>
      </c>
      <c r="AO31" s="61">
        <f t="shared" si="13"/>
        <v>250841281.97040001</v>
      </c>
      <c r="AP31" s="17" t="s">
        <v>126</v>
      </c>
      <c r="AQ31" s="53"/>
      <c r="AR31" s="70" t="s">
        <v>126</v>
      </c>
      <c r="AS31" s="6"/>
      <c r="AT31" s="6"/>
      <c r="AU31" s="6"/>
    </row>
    <row r="32" spans="1:47" x14ac:dyDescent="0.25">
      <c r="A32" s="47">
        <v>8</v>
      </c>
      <c r="B32" s="48" t="s">
        <v>60</v>
      </c>
      <c r="C32" s="121" t="s">
        <v>31</v>
      </c>
      <c r="D32" s="122" t="s">
        <v>133</v>
      </c>
      <c r="E32" s="124">
        <v>0</v>
      </c>
      <c r="F32" s="124">
        <v>4301134</v>
      </c>
      <c r="G32" s="125">
        <v>8808279</v>
      </c>
      <c r="H32" s="126">
        <v>1830786</v>
      </c>
      <c r="I32" s="126">
        <v>0</v>
      </c>
      <c r="J32" s="126">
        <v>0</v>
      </c>
      <c r="K32" s="127">
        <f t="shared" si="11"/>
        <v>8808279</v>
      </c>
      <c r="L32" s="128">
        <f t="shared" si="12"/>
        <v>6131920</v>
      </c>
      <c r="M32" s="105">
        <v>37225050</v>
      </c>
      <c r="N32" s="106">
        <v>49494771</v>
      </c>
      <c r="O32" s="106">
        <v>0</v>
      </c>
      <c r="P32" s="107">
        <v>0</v>
      </c>
      <c r="Q32" s="105">
        <v>0</v>
      </c>
      <c r="R32" s="117">
        <f>SUM(M32:P32)</f>
        <v>86719821</v>
      </c>
      <c r="S32" s="129" t="s">
        <v>60</v>
      </c>
      <c r="T32" s="130">
        <v>28861537</v>
      </c>
      <c r="U32" s="130">
        <v>0</v>
      </c>
      <c r="V32" s="126">
        <v>1697014</v>
      </c>
      <c r="W32" s="126">
        <v>13278074</v>
      </c>
      <c r="X32" s="126">
        <v>10314575</v>
      </c>
      <c r="Y32" s="126">
        <v>7275311</v>
      </c>
      <c r="Z32" s="126">
        <v>0</v>
      </c>
      <c r="AA32" s="126">
        <v>0</v>
      </c>
      <c r="AB32" s="126">
        <v>0</v>
      </c>
      <c r="AC32" s="126">
        <v>0</v>
      </c>
      <c r="AD32" s="126"/>
      <c r="AE32" s="126">
        <v>0</v>
      </c>
      <c r="AF32" s="184"/>
      <c r="AG32" s="184"/>
      <c r="AH32" s="117">
        <f t="shared" si="8"/>
        <v>61426511</v>
      </c>
      <c r="AI32" s="131">
        <v>17604120</v>
      </c>
      <c r="AJ32" s="106">
        <v>0</v>
      </c>
      <c r="AK32" s="106">
        <v>0</v>
      </c>
      <c r="AL32" s="132">
        <f t="shared" si="9"/>
        <v>17604120</v>
      </c>
      <c r="AM32" s="133">
        <f t="shared" si="10"/>
        <v>180690651</v>
      </c>
      <c r="AN32" s="61">
        <v>172143361</v>
      </c>
      <c r="AO32" s="61">
        <f t="shared" si="13"/>
        <v>178443808.0126</v>
      </c>
      <c r="AP32" s="17">
        <f t="shared" si="14"/>
        <v>-2246842.9873999953</v>
      </c>
      <c r="AQ32" s="24"/>
      <c r="AR32" s="6"/>
      <c r="AS32" s="6"/>
      <c r="AT32" s="6"/>
      <c r="AU32" s="6"/>
    </row>
    <row r="33" spans="1:47" x14ac:dyDescent="0.25">
      <c r="A33" s="47">
        <v>9</v>
      </c>
      <c r="B33" s="48" t="s">
        <v>56</v>
      </c>
      <c r="C33" s="121" t="s">
        <v>85</v>
      </c>
      <c r="D33" s="122" t="s">
        <v>57</v>
      </c>
      <c r="E33" s="123">
        <v>23087944</v>
      </c>
      <c r="F33" s="124">
        <v>9620249</v>
      </c>
      <c r="G33" s="125">
        <v>21893043</v>
      </c>
      <c r="H33" s="126">
        <v>8609233</v>
      </c>
      <c r="I33" s="126">
        <v>0</v>
      </c>
      <c r="J33" s="126">
        <v>0</v>
      </c>
      <c r="K33" s="127">
        <f t="shared" si="11"/>
        <v>44980987</v>
      </c>
      <c r="L33" s="128">
        <f t="shared" si="12"/>
        <v>18229482</v>
      </c>
      <c r="M33" s="105">
        <v>23699104</v>
      </c>
      <c r="N33" s="106">
        <v>30267315</v>
      </c>
      <c r="O33" s="106">
        <v>0</v>
      </c>
      <c r="P33" s="107">
        <v>0</v>
      </c>
      <c r="Q33" s="105">
        <v>0</v>
      </c>
      <c r="R33" s="117">
        <f t="shared" si="15"/>
        <v>53966419</v>
      </c>
      <c r="S33" s="129" t="s">
        <v>56</v>
      </c>
      <c r="T33" s="130">
        <v>7123214</v>
      </c>
      <c r="U33" s="130">
        <v>0</v>
      </c>
      <c r="V33" s="126">
        <v>0</v>
      </c>
      <c r="W33" s="126">
        <v>12432621</v>
      </c>
      <c r="X33" s="126">
        <v>8560041</v>
      </c>
      <c r="Y33" s="126">
        <v>10110337</v>
      </c>
      <c r="Z33" s="126">
        <v>0</v>
      </c>
      <c r="AA33" s="126">
        <v>0</v>
      </c>
      <c r="AB33" s="126">
        <v>0</v>
      </c>
      <c r="AC33" s="126">
        <v>0</v>
      </c>
      <c r="AD33" s="126"/>
      <c r="AE33" s="126">
        <v>0</v>
      </c>
      <c r="AF33" s="184"/>
      <c r="AG33" s="184"/>
      <c r="AH33" s="117">
        <f t="shared" si="8"/>
        <v>38226213</v>
      </c>
      <c r="AI33" s="131">
        <v>10955183</v>
      </c>
      <c r="AJ33" s="106">
        <v>0</v>
      </c>
      <c r="AK33" s="106">
        <v>0</v>
      </c>
      <c r="AL33" s="132">
        <f t="shared" si="9"/>
        <v>10955183</v>
      </c>
      <c r="AM33" s="133">
        <f t="shared" si="10"/>
        <v>166358284</v>
      </c>
      <c r="AN33" s="61">
        <v>155810242</v>
      </c>
      <c r="AO33" s="61">
        <f t="shared" si="13"/>
        <v>161512896.8572</v>
      </c>
      <c r="AP33" s="17">
        <f t="shared" si="14"/>
        <v>-4845387.1428000033</v>
      </c>
      <c r="AQ33" s="24"/>
      <c r="AR33" s="6"/>
      <c r="AS33" s="6"/>
      <c r="AT33" s="6"/>
      <c r="AU33" s="6"/>
    </row>
    <row r="34" spans="1:47" x14ac:dyDescent="0.25">
      <c r="A34" s="47">
        <v>10</v>
      </c>
      <c r="B34" s="48" t="s">
        <v>47</v>
      </c>
      <c r="C34" s="121" t="s">
        <v>21</v>
      </c>
      <c r="D34" s="122" t="s">
        <v>48</v>
      </c>
      <c r="E34" s="123">
        <v>87282035</v>
      </c>
      <c r="F34" s="124">
        <v>15516842</v>
      </c>
      <c r="G34" s="125">
        <v>8456360</v>
      </c>
      <c r="H34" s="126">
        <v>1630512</v>
      </c>
      <c r="I34" s="126">
        <v>0</v>
      </c>
      <c r="J34" s="126">
        <v>0</v>
      </c>
      <c r="K34" s="127">
        <f t="shared" si="11"/>
        <v>95738395</v>
      </c>
      <c r="L34" s="128">
        <f t="shared" si="12"/>
        <v>17147354</v>
      </c>
      <c r="M34" s="105">
        <v>47827952</v>
      </c>
      <c r="N34" s="106">
        <v>71831784</v>
      </c>
      <c r="O34" s="106">
        <v>0</v>
      </c>
      <c r="P34" s="107">
        <v>0</v>
      </c>
      <c r="Q34" s="105">
        <v>0</v>
      </c>
      <c r="R34" s="117">
        <f t="shared" si="15"/>
        <v>119659736</v>
      </c>
      <c r="S34" s="129" t="s">
        <v>47</v>
      </c>
      <c r="T34" s="130">
        <v>36834487</v>
      </c>
      <c r="U34" s="130">
        <v>0</v>
      </c>
      <c r="V34" s="126">
        <v>4154344</v>
      </c>
      <c r="W34" s="126">
        <v>19544208</v>
      </c>
      <c r="X34" s="126">
        <v>19776816</v>
      </c>
      <c r="Y34" s="126">
        <v>4449126</v>
      </c>
      <c r="Z34" s="126">
        <v>0</v>
      </c>
      <c r="AA34" s="126">
        <v>0</v>
      </c>
      <c r="AB34" s="126">
        <v>0</v>
      </c>
      <c r="AC34" s="126">
        <v>0</v>
      </c>
      <c r="AD34" s="126"/>
      <c r="AE34" s="126">
        <v>0</v>
      </c>
      <c r="AF34" s="184"/>
      <c r="AG34" s="184"/>
      <c r="AH34" s="117">
        <f t="shared" si="8"/>
        <v>84758981</v>
      </c>
      <c r="AI34" s="131">
        <v>0</v>
      </c>
      <c r="AJ34" s="106">
        <v>24290926</v>
      </c>
      <c r="AK34" s="106">
        <v>0</v>
      </c>
      <c r="AL34" s="132">
        <f t="shared" si="9"/>
        <v>24290926</v>
      </c>
      <c r="AM34" s="133">
        <f t="shared" si="10"/>
        <v>341595392</v>
      </c>
      <c r="AN34" s="61">
        <v>352629498</v>
      </c>
      <c r="AO34" s="61">
        <f t="shared" si="13"/>
        <v>365535737.6268</v>
      </c>
      <c r="AP34" s="17">
        <f t="shared" si="14"/>
        <v>23940345.626800001</v>
      </c>
      <c r="AQ34" s="24"/>
      <c r="AR34" s="6"/>
      <c r="AS34" s="6"/>
      <c r="AT34" s="6"/>
      <c r="AU34" s="6"/>
    </row>
    <row r="35" spans="1:47" x14ac:dyDescent="0.25">
      <c r="A35" s="47">
        <v>11</v>
      </c>
      <c r="B35" s="48" t="s">
        <v>50</v>
      </c>
      <c r="C35" s="121" t="s">
        <v>20</v>
      </c>
      <c r="D35" s="122" t="s">
        <v>51</v>
      </c>
      <c r="E35" s="123">
        <v>24700405</v>
      </c>
      <c r="F35" s="124">
        <v>9100750</v>
      </c>
      <c r="G35" s="106">
        <v>8324115</v>
      </c>
      <c r="H35" s="106">
        <v>0</v>
      </c>
      <c r="I35" s="126">
        <v>0</v>
      </c>
      <c r="J35" s="126">
        <v>0</v>
      </c>
      <c r="K35" s="127">
        <f t="shared" si="11"/>
        <v>33024520</v>
      </c>
      <c r="L35" s="128">
        <f t="shared" si="12"/>
        <v>9100750</v>
      </c>
      <c r="M35" s="105">
        <v>51462704</v>
      </c>
      <c r="N35" s="106">
        <v>20235496</v>
      </c>
      <c r="O35" s="106">
        <v>2947928</v>
      </c>
      <c r="P35" s="107">
        <v>2947928</v>
      </c>
      <c r="Q35" s="105">
        <v>0</v>
      </c>
      <c r="R35" s="117">
        <f t="shared" si="15"/>
        <v>77594056</v>
      </c>
      <c r="S35" s="129" t="s">
        <v>50</v>
      </c>
      <c r="T35" s="130">
        <v>20201041</v>
      </c>
      <c r="U35" s="130">
        <v>0</v>
      </c>
      <c r="V35" s="126">
        <v>0</v>
      </c>
      <c r="W35" s="126">
        <v>14625143</v>
      </c>
      <c r="X35" s="126">
        <v>16771592</v>
      </c>
      <c r="Y35" s="126">
        <v>3892898</v>
      </c>
      <c r="Z35" s="126">
        <v>0</v>
      </c>
      <c r="AA35" s="126">
        <v>0</v>
      </c>
      <c r="AB35" s="126">
        <v>0</v>
      </c>
      <c r="AC35" s="126">
        <v>0</v>
      </c>
      <c r="AD35" s="126"/>
      <c r="AE35" s="126">
        <v>2526449</v>
      </c>
      <c r="AF35" s="184"/>
      <c r="AG35" s="184"/>
      <c r="AH35" s="117">
        <f t="shared" si="8"/>
        <v>58017123</v>
      </c>
      <c r="AI35" s="131">
        <v>18000000</v>
      </c>
      <c r="AJ35" s="106">
        <v>0</v>
      </c>
      <c r="AK35" s="106">
        <v>0</v>
      </c>
      <c r="AL35" s="132">
        <f t="shared" si="9"/>
        <v>18000000</v>
      </c>
      <c r="AM35" s="133">
        <f t="shared" si="10"/>
        <v>195736449</v>
      </c>
      <c r="AN35" s="65">
        <v>183325668</v>
      </c>
      <c r="AO35" s="61">
        <f t="shared" si="13"/>
        <v>190035387.4488</v>
      </c>
      <c r="AP35" s="17">
        <f t="shared" si="14"/>
        <v>-5701061.5512000024</v>
      </c>
      <c r="AQ35" s="24"/>
      <c r="AR35" s="6"/>
      <c r="AS35" s="6"/>
      <c r="AT35" s="6"/>
      <c r="AU35" s="6"/>
    </row>
    <row r="36" spans="1:47" x14ac:dyDescent="0.25">
      <c r="A36" s="47">
        <v>12</v>
      </c>
      <c r="B36" s="48" t="s">
        <v>66</v>
      </c>
      <c r="C36" s="121" t="s">
        <v>28</v>
      </c>
      <c r="D36" s="122" t="s">
        <v>67</v>
      </c>
      <c r="E36" s="123">
        <v>16901364</v>
      </c>
      <c r="F36" s="124">
        <v>0</v>
      </c>
      <c r="G36" s="125">
        <v>0</v>
      </c>
      <c r="H36" s="126">
        <v>0</v>
      </c>
      <c r="I36" s="126">
        <v>2786719</v>
      </c>
      <c r="J36" s="126">
        <v>0</v>
      </c>
      <c r="K36" s="127">
        <f>SUM(E36+G36+I36)</f>
        <v>19688083</v>
      </c>
      <c r="L36" s="128">
        <f t="shared" si="12"/>
        <v>0</v>
      </c>
      <c r="M36" s="105">
        <v>20928057</v>
      </c>
      <c r="N36" s="106">
        <v>0</v>
      </c>
      <c r="O36" s="106">
        <v>3450646</v>
      </c>
      <c r="P36" s="107">
        <v>0</v>
      </c>
      <c r="Q36" s="105">
        <v>0</v>
      </c>
      <c r="R36" s="117">
        <f t="shared" si="15"/>
        <v>24378703</v>
      </c>
      <c r="S36" s="129" t="s">
        <v>66</v>
      </c>
      <c r="T36" s="130">
        <v>14046711</v>
      </c>
      <c r="U36" s="130">
        <v>0</v>
      </c>
      <c r="V36" s="126">
        <v>0</v>
      </c>
      <c r="W36" s="126">
        <v>0</v>
      </c>
      <c r="X36" s="126">
        <v>3883579</v>
      </c>
      <c r="Y36" s="126">
        <v>0</v>
      </c>
      <c r="Z36" s="126">
        <v>0</v>
      </c>
      <c r="AA36" s="126">
        <v>0</v>
      </c>
      <c r="AB36" s="126">
        <v>0</v>
      </c>
      <c r="AC36" s="126">
        <v>0</v>
      </c>
      <c r="AD36" s="126"/>
      <c r="AE36" s="126">
        <v>0</v>
      </c>
      <c r="AF36" s="184"/>
      <c r="AG36" s="184"/>
      <c r="AH36" s="117">
        <f t="shared" si="8"/>
        <v>17930290</v>
      </c>
      <c r="AI36" s="131">
        <v>4948937</v>
      </c>
      <c r="AJ36" s="106">
        <v>0</v>
      </c>
      <c r="AK36" s="106">
        <v>0</v>
      </c>
      <c r="AL36" s="132">
        <f t="shared" si="9"/>
        <v>4948937</v>
      </c>
      <c r="AM36" s="133">
        <f t="shared" si="10"/>
        <v>66946013</v>
      </c>
      <c r="AN36" s="61">
        <v>61216101</v>
      </c>
      <c r="AO36" s="61">
        <f t="shared" si="13"/>
        <v>63456610.296599999</v>
      </c>
      <c r="AP36" s="17">
        <f t="shared" si="14"/>
        <v>-3489402.7034000009</v>
      </c>
      <c r="AQ36" s="24"/>
      <c r="AR36" s="6"/>
      <c r="AS36" s="6"/>
      <c r="AT36" s="6"/>
      <c r="AU36" s="6"/>
    </row>
    <row r="37" spans="1:47" x14ac:dyDescent="0.25">
      <c r="A37" s="47">
        <v>13</v>
      </c>
      <c r="B37" s="48" t="s">
        <v>62</v>
      </c>
      <c r="C37" s="121" t="s">
        <v>84</v>
      </c>
      <c r="D37" s="122" t="s">
        <v>63</v>
      </c>
      <c r="E37" s="123">
        <v>42978648</v>
      </c>
      <c r="F37" s="124">
        <v>19737866</v>
      </c>
      <c r="G37" s="106">
        <v>6855937</v>
      </c>
      <c r="H37" s="106">
        <v>0</v>
      </c>
      <c r="I37" s="126">
        <v>0</v>
      </c>
      <c r="J37" s="126">
        <v>0</v>
      </c>
      <c r="K37" s="127">
        <f t="shared" si="11"/>
        <v>49834585</v>
      </c>
      <c r="L37" s="128">
        <f t="shared" si="12"/>
        <v>19737866</v>
      </c>
      <c r="M37" s="105">
        <v>27796711</v>
      </c>
      <c r="N37" s="106">
        <v>64478573</v>
      </c>
      <c r="O37" s="106">
        <v>3091196</v>
      </c>
      <c r="P37" s="107">
        <v>0</v>
      </c>
      <c r="Q37" s="105">
        <v>0</v>
      </c>
      <c r="R37" s="117">
        <f t="shared" si="15"/>
        <v>95366480</v>
      </c>
      <c r="S37" s="129" t="s">
        <v>62</v>
      </c>
      <c r="T37" s="130">
        <v>15382018</v>
      </c>
      <c r="U37" s="130">
        <v>0</v>
      </c>
      <c r="V37" s="126">
        <v>0</v>
      </c>
      <c r="W37" s="126">
        <v>31834878</v>
      </c>
      <c r="X37" s="126">
        <v>19479736</v>
      </c>
      <c r="Y37" s="126">
        <v>0</v>
      </c>
      <c r="Z37" s="126">
        <v>0</v>
      </c>
      <c r="AA37" s="126">
        <v>0</v>
      </c>
      <c r="AB37" s="126">
        <v>0</v>
      </c>
      <c r="AC37" s="126">
        <v>0</v>
      </c>
      <c r="AD37" s="126"/>
      <c r="AE37" s="126">
        <v>0</v>
      </c>
      <c r="AF37" s="184"/>
      <c r="AG37" s="184"/>
      <c r="AH37" s="117">
        <f t="shared" si="8"/>
        <v>66696632</v>
      </c>
      <c r="AI37" s="131">
        <v>18046898</v>
      </c>
      <c r="AJ37" s="106">
        <v>0</v>
      </c>
      <c r="AK37" s="106">
        <v>0</v>
      </c>
      <c r="AL37" s="132">
        <f t="shared" si="9"/>
        <v>18046898</v>
      </c>
      <c r="AM37" s="133">
        <f t="shared" si="10"/>
        <v>249682461</v>
      </c>
      <c r="AN37" s="65">
        <v>233851202</v>
      </c>
      <c r="AO37" s="61">
        <f t="shared" si="13"/>
        <v>242410155.9932</v>
      </c>
      <c r="AP37" s="17">
        <f t="shared" si="14"/>
        <v>-7272305.0067999959</v>
      </c>
      <c r="AQ37" s="24"/>
      <c r="AR37" s="6"/>
      <c r="AS37" s="6"/>
      <c r="AT37" s="6"/>
      <c r="AU37" s="6"/>
    </row>
    <row r="38" spans="1:47" x14ac:dyDescent="0.25">
      <c r="A38" s="47">
        <v>14</v>
      </c>
      <c r="B38" s="48" t="s">
        <v>71</v>
      </c>
      <c r="C38" s="121" t="s">
        <v>30</v>
      </c>
      <c r="D38" s="122" t="s">
        <v>72</v>
      </c>
      <c r="E38" s="124">
        <v>24078538</v>
      </c>
      <c r="F38" s="124">
        <v>7077016</v>
      </c>
      <c r="G38" s="125">
        <v>30030601</v>
      </c>
      <c r="H38" s="126">
        <v>34553029</v>
      </c>
      <c r="I38" s="126">
        <v>0</v>
      </c>
      <c r="J38" s="126">
        <v>0</v>
      </c>
      <c r="K38" s="127">
        <f t="shared" si="11"/>
        <v>54109139</v>
      </c>
      <c r="L38" s="128">
        <f t="shared" si="12"/>
        <v>41630045</v>
      </c>
      <c r="M38" s="105">
        <v>83448518</v>
      </c>
      <c r="N38" s="106">
        <v>65759837</v>
      </c>
      <c r="O38" s="106">
        <v>0</v>
      </c>
      <c r="P38" s="107">
        <v>0</v>
      </c>
      <c r="Q38" s="105">
        <v>0</v>
      </c>
      <c r="R38" s="117">
        <f t="shared" si="15"/>
        <v>149208355</v>
      </c>
      <c r="S38" s="129" t="s">
        <v>71</v>
      </c>
      <c r="T38" s="130">
        <v>69065635</v>
      </c>
      <c r="U38" s="130">
        <v>2252610</v>
      </c>
      <c r="V38" s="126">
        <v>0</v>
      </c>
      <c r="W38" s="126">
        <v>20233561</v>
      </c>
      <c r="X38" s="126">
        <v>1579670</v>
      </c>
      <c r="Y38" s="126">
        <v>12218376</v>
      </c>
      <c r="Z38" s="126">
        <v>0</v>
      </c>
      <c r="AA38" s="126">
        <v>0</v>
      </c>
      <c r="AB38" s="126">
        <v>0</v>
      </c>
      <c r="AC38" s="126">
        <v>0</v>
      </c>
      <c r="AD38" s="126"/>
      <c r="AE38" s="126">
        <v>0</v>
      </c>
      <c r="AF38" s="184"/>
      <c r="AG38" s="184"/>
      <c r="AH38" s="117">
        <f t="shared" si="8"/>
        <v>105349852</v>
      </c>
      <c r="AI38" s="106">
        <v>29515000</v>
      </c>
      <c r="AJ38" s="106">
        <v>0</v>
      </c>
      <c r="AK38" s="106">
        <v>0</v>
      </c>
      <c r="AL38" s="132">
        <f t="shared" si="9"/>
        <v>29515000</v>
      </c>
      <c r="AM38" s="133">
        <f t="shared" si="10"/>
        <v>379812391</v>
      </c>
      <c r="AN38" s="61">
        <v>355729848</v>
      </c>
      <c r="AO38" s="61">
        <f t="shared" si="13"/>
        <v>368749560.4368</v>
      </c>
      <c r="AP38" s="17">
        <f t="shared" si="14"/>
        <v>-11062830.563199997</v>
      </c>
      <c r="AQ38" s="6"/>
      <c r="AR38" s="6"/>
      <c r="AS38" s="6"/>
      <c r="AT38" s="6"/>
      <c r="AU38" s="6"/>
    </row>
    <row r="39" spans="1:47" x14ac:dyDescent="0.25">
      <c r="A39" s="47">
        <v>15</v>
      </c>
      <c r="B39" s="48" t="s">
        <v>123</v>
      </c>
      <c r="C39" s="121" t="s">
        <v>27</v>
      </c>
      <c r="D39" s="122" t="s">
        <v>54</v>
      </c>
      <c r="E39" s="123">
        <v>43819887</v>
      </c>
      <c r="F39" s="124">
        <v>18254335</v>
      </c>
      <c r="G39" s="125">
        <v>0</v>
      </c>
      <c r="H39" s="126">
        <v>0</v>
      </c>
      <c r="I39" s="126">
        <v>0</v>
      </c>
      <c r="J39" s="126">
        <v>0</v>
      </c>
      <c r="K39" s="127">
        <f t="shared" si="11"/>
        <v>43819887</v>
      </c>
      <c r="L39" s="128">
        <f t="shared" si="12"/>
        <v>18254335</v>
      </c>
      <c r="M39" s="105">
        <v>50861609</v>
      </c>
      <c r="N39" s="106">
        <v>36065789</v>
      </c>
      <c r="O39" s="106">
        <v>1578470</v>
      </c>
      <c r="P39" s="107">
        <v>0</v>
      </c>
      <c r="Q39" s="105">
        <v>0</v>
      </c>
      <c r="R39" s="117">
        <f t="shared" si="15"/>
        <v>88505868</v>
      </c>
      <c r="S39" s="129" t="s">
        <v>123</v>
      </c>
      <c r="T39" s="139">
        <v>25711425</v>
      </c>
      <c r="U39" s="139">
        <v>0</v>
      </c>
      <c r="V39" s="138">
        <v>0</v>
      </c>
      <c r="W39" s="138">
        <v>7054763</v>
      </c>
      <c r="X39" s="138">
        <v>29925469</v>
      </c>
      <c r="Y39" s="138">
        <v>0</v>
      </c>
      <c r="Z39" s="138">
        <v>0</v>
      </c>
      <c r="AA39" s="138">
        <v>0</v>
      </c>
      <c r="AB39" s="138">
        <v>0</v>
      </c>
      <c r="AC39" s="138">
        <v>0</v>
      </c>
      <c r="AD39" s="138"/>
      <c r="AE39" s="138">
        <v>0</v>
      </c>
      <c r="AF39" s="185"/>
      <c r="AG39" s="185"/>
      <c r="AH39" s="117">
        <f t="shared" si="8"/>
        <v>62691657</v>
      </c>
      <c r="AI39" s="131">
        <v>17966691</v>
      </c>
      <c r="AJ39" s="106">
        <v>0</v>
      </c>
      <c r="AK39" s="106">
        <v>0</v>
      </c>
      <c r="AL39" s="132">
        <f t="shared" si="9"/>
        <v>17966691</v>
      </c>
      <c r="AM39" s="133">
        <f t="shared" si="10"/>
        <v>231238438</v>
      </c>
      <c r="AN39" s="60">
        <v>216576952</v>
      </c>
      <c r="AO39" s="61">
        <f t="shared" si="13"/>
        <v>224503668.44319999</v>
      </c>
      <c r="AP39" s="17">
        <f t="shared" si="14"/>
        <v>-6734769.5568000078</v>
      </c>
      <c r="AQ39" s="6"/>
      <c r="AR39" s="6"/>
      <c r="AS39" s="6"/>
      <c r="AT39" s="6"/>
      <c r="AU39" s="6"/>
    </row>
    <row r="40" spans="1:47" ht="15.75" thickBot="1" x14ac:dyDescent="0.3">
      <c r="A40" s="47">
        <v>16</v>
      </c>
      <c r="B40" s="79" t="s">
        <v>52</v>
      </c>
      <c r="C40" s="144" t="s">
        <v>16</v>
      </c>
      <c r="D40" s="156" t="s">
        <v>53</v>
      </c>
      <c r="E40" s="123">
        <v>37340041</v>
      </c>
      <c r="F40" s="124">
        <v>20853745</v>
      </c>
      <c r="G40" s="125">
        <v>0</v>
      </c>
      <c r="H40" s="126">
        <v>0</v>
      </c>
      <c r="I40" s="126">
        <v>0</v>
      </c>
      <c r="J40" s="126">
        <v>0</v>
      </c>
      <c r="K40" s="127">
        <f t="shared" si="11"/>
        <v>37340041</v>
      </c>
      <c r="L40" s="128">
        <f t="shared" si="12"/>
        <v>20853745</v>
      </c>
      <c r="M40" s="105">
        <v>34185356</v>
      </c>
      <c r="N40" s="106">
        <v>51377949</v>
      </c>
      <c r="O40" s="106">
        <v>0</v>
      </c>
      <c r="P40" s="107">
        <v>0</v>
      </c>
      <c r="Q40" s="105">
        <v>0</v>
      </c>
      <c r="R40" s="117">
        <f t="shared" si="15"/>
        <v>85563305</v>
      </c>
      <c r="S40" s="157" t="s">
        <v>52</v>
      </c>
      <c r="T40" s="130">
        <v>15327225</v>
      </c>
      <c r="U40" s="130">
        <v>0</v>
      </c>
      <c r="V40" s="126">
        <v>2932480</v>
      </c>
      <c r="W40" s="126">
        <v>13780580</v>
      </c>
      <c r="X40" s="126">
        <v>19884695</v>
      </c>
      <c r="Y40" s="126">
        <v>8939980</v>
      </c>
      <c r="Z40" s="126">
        <v>0</v>
      </c>
      <c r="AA40" s="126">
        <v>0</v>
      </c>
      <c r="AB40" s="126">
        <v>0</v>
      </c>
      <c r="AC40" s="126">
        <v>0</v>
      </c>
      <c r="AD40" s="126"/>
      <c r="AE40" s="126">
        <v>0</v>
      </c>
      <c r="AF40" s="184"/>
      <c r="AG40" s="184"/>
      <c r="AH40" s="117">
        <f t="shared" si="8"/>
        <v>60864960</v>
      </c>
      <c r="AI40" s="131">
        <v>17443181</v>
      </c>
      <c r="AJ40" s="106">
        <v>0</v>
      </c>
      <c r="AK40" s="106">
        <v>0</v>
      </c>
      <c r="AL40" s="132">
        <f t="shared" si="9"/>
        <v>17443181</v>
      </c>
      <c r="AM40" s="133">
        <f t="shared" si="10"/>
        <v>222065232</v>
      </c>
      <c r="AN40" s="60">
        <v>207985060</v>
      </c>
      <c r="AO40" s="61">
        <f t="shared" si="13"/>
        <v>215597313.19600001</v>
      </c>
      <c r="AP40" s="17">
        <f t="shared" si="14"/>
        <v>-6467918.8039999902</v>
      </c>
      <c r="AQ40" s="24"/>
      <c r="AR40" s="6"/>
      <c r="AS40" s="6"/>
      <c r="AT40" s="6"/>
      <c r="AU40" s="6"/>
    </row>
    <row r="41" spans="1:47" ht="15.75" thickBot="1" x14ac:dyDescent="0.3">
      <c r="A41" s="46"/>
      <c r="B41" s="37" t="s">
        <v>110</v>
      </c>
      <c r="C41" s="145"/>
      <c r="D41" s="158"/>
      <c r="E41" s="159">
        <f t="shared" ref="E41:AC41" si="16">SUM(E25:E40)</f>
        <v>497418141</v>
      </c>
      <c r="F41" s="103">
        <f t="shared" si="16"/>
        <v>190665526</v>
      </c>
      <c r="G41" s="103">
        <f t="shared" si="16"/>
        <v>121132660</v>
      </c>
      <c r="H41" s="103">
        <f t="shared" si="16"/>
        <v>61177631</v>
      </c>
      <c r="I41" s="103">
        <f t="shared" si="16"/>
        <v>2786719</v>
      </c>
      <c r="J41" s="103">
        <f t="shared" si="16"/>
        <v>0</v>
      </c>
      <c r="K41" s="103">
        <f t="shared" si="16"/>
        <v>621337520</v>
      </c>
      <c r="L41" s="104">
        <f t="shared" si="16"/>
        <v>251843157</v>
      </c>
      <c r="M41" s="102">
        <f t="shared" si="16"/>
        <v>605376365</v>
      </c>
      <c r="N41" s="103">
        <f t="shared" si="16"/>
        <v>491927018</v>
      </c>
      <c r="O41" s="103">
        <f t="shared" si="16"/>
        <v>30473664</v>
      </c>
      <c r="P41" s="104">
        <f t="shared" si="16"/>
        <v>6631188</v>
      </c>
      <c r="Q41" s="102">
        <f t="shared" si="16"/>
        <v>0</v>
      </c>
      <c r="R41" s="119">
        <f t="shared" si="16"/>
        <v>1134408235</v>
      </c>
      <c r="S41" s="147" t="s">
        <v>110</v>
      </c>
      <c r="T41" s="102">
        <f t="shared" si="16"/>
        <v>316562092</v>
      </c>
      <c r="U41" s="102">
        <f>SUM(U25:U40)</f>
        <v>2252610</v>
      </c>
      <c r="V41" s="103">
        <f t="shared" si="16"/>
        <v>33486631</v>
      </c>
      <c r="W41" s="103">
        <f t="shared" si="16"/>
        <v>164488204</v>
      </c>
      <c r="X41" s="103">
        <f t="shared" si="16"/>
        <v>214458909</v>
      </c>
      <c r="Y41" s="103">
        <f t="shared" si="16"/>
        <v>72378401</v>
      </c>
      <c r="Z41" s="103">
        <f t="shared" si="16"/>
        <v>0</v>
      </c>
      <c r="AA41" s="103">
        <f t="shared" si="16"/>
        <v>0</v>
      </c>
      <c r="AB41" s="103">
        <f t="shared" si="16"/>
        <v>0</v>
      </c>
      <c r="AC41" s="103">
        <f t="shared" si="16"/>
        <v>0</v>
      </c>
      <c r="AD41" s="194">
        <f t="shared" ref="AD41" si="17">SUM(AD25:AD40)</f>
        <v>0</v>
      </c>
      <c r="AE41" s="103">
        <f t="shared" ref="AE41:AK41" si="18">SUM(AE25:AE40)</f>
        <v>5663983</v>
      </c>
      <c r="AF41" s="103">
        <f t="shared" ref="AF41:AG41" si="19">SUM(AF25:AF40)</f>
        <v>0</v>
      </c>
      <c r="AG41" s="103">
        <f t="shared" si="19"/>
        <v>0</v>
      </c>
      <c r="AH41" s="119">
        <f t="shared" si="18"/>
        <v>809290830</v>
      </c>
      <c r="AI41" s="148">
        <f t="shared" si="18"/>
        <v>200197118</v>
      </c>
      <c r="AJ41" s="103">
        <f t="shared" si="18"/>
        <v>37989821</v>
      </c>
      <c r="AK41" s="103">
        <f t="shared" si="18"/>
        <v>0</v>
      </c>
      <c r="AL41" s="160">
        <f t="shared" si="9"/>
        <v>238186939</v>
      </c>
      <c r="AM41" s="161">
        <f t="shared" si="10"/>
        <v>3055066681</v>
      </c>
      <c r="AN41" s="61"/>
      <c r="AO41" s="61" t="s">
        <v>126</v>
      </c>
      <c r="AP41" s="5"/>
      <c r="AQ41" s="6"/>
      <c r="AR41" s="6"/>
      <c r="AS41" s="6"/>
      <c r="AT41" s="6"/>
      <c r="AU41" s="6"/>
    </row>
    <row r="42" spans="1:47" ht="15.75" thickBot="1" x14ac:dyDescent="0.3">
      <c r="A42" s="46"/>
      <c r="B42" s="87" t="s">
        <v>111</v>
      </c>
      <c r="C42" s="162"/>
      <c r="D42" s="163"/>
      <c r="E42" s="159">
        <f t="shared" ref="E42:R42" si="20">SUM(E23+E41)</f>
        <v>872523537</v>
      </c>
      <c r="F42" s="103">
        <f t="shared" si="20"/>
        <v>323423124</v>
      </c>
      <c r="G42" s="103">
        <f t="shared" si="20"/>
        <v>182063674</v>
      </c>
      <c r="H42" s="103">
        <f t="shared" si="20"/>
        <v>100008997</v>
      </c>
      <c r="I42" s="103">
        <f t="shared" si="20"/>
        <v>2786719</v>
      </c>
      <c r="J42" s="103">
        <f t="shared" si="20"/>
        <v>0</v>
      </c>
      <c r="K42" s="103">
        <f t="shared" si="20"/>
        <v>1057373930</v>
      </c>
      <c r="L42" s="104">
        <f t="shared" si="20"/>
        <v>423432121</v>
      </c>
      <c r="M42" s="102">
        <f t="shared" si="20"/>
        <v>868184756</v>
      </c>
      <c r="N42" s="103">
        <f t="shared" si="20"/>
        <v>1032239590</v>
      </c>
      <c r="O42" s="103">
        <f t="shared" si="20"/>
        <v>69643257</v>
      </c>
      <c r="P42" s="104">
        <f t="shared" si="20"/>
        <v>24621903</v>
      </c>
      <c r="Q42" s="102">
        <f t="shared" si="20"/>
        <v>0</v>
      </c>
      <c r="R42" s="119">
        <f t="shared" si="20"/>
        <v>1994689506</v>
      </c>
      <c r="S42" s="164" t="s">
        <v>111</v>
      </c>
      <c r="T42" s="102">
        <f t="shared" ref="T42:AK42" si="21">SUM(T23+T41)</f>
        <v>497180554</v>
      </c>
      <c r="U42" s="102">
        <f>SUM(U23+U41)</f>
        <v>4617520</v>
      </c>
      <c r="V42" s="103">
        <f t="shared" si="21"/>
        <v>101116593</v>
      </c>
      <c r="W42" s="103">
        <f t="shared" si="21"/>
        <v>302047903</v>
      </c>
      <c r="X42" s="103">
        <f t="shared" si="21"/>
        <v>410552549</v>
      </c>
      <c r="Y42" s="103">
        <f t="shared" si="21"/>
        <v>153661353</v>
      </c>
      <c r="Z42" s="103">
        <f t="shared" si="21"/>
        <v>2306888</v>
      </c>
      <c r="AA42" s="103">
        <f t="shared" si="21"/>
        <v>0</v>
      </c>
      <c r="AB42" s="103">
        <f t="shared" si="21"/>
        <v>0</v>
      </c>
      <c r="AC42" s="103">
        <f t="shared" si="21"/>
        <v>0</v>
      </c>
      <c r="AD42" s="194">
        <f t="shared" ref="AD42" si="22">SUM(AD23+AD41)</f>
        <v>2306888</v>
      </c>
      <c r="AE42" s="103">
        <f t="shared" si="21"/>
        <v>12825221</v>
      </c>
      <c r="AF42" s="103">
        <f t="shared" ref="AF42:AG42" si="23">SUM(AF23+AF41)</f>
        <v>1798688</v>
      </c>
      <c r="AG42" s="103">
        <f t="shared" si="23"/>
        <v>1726666</v>
      </c>
      <c r="AH42" s="119">
        <f t="shared" si="21"/>
        <v>1490140823</v>
      </c>
      <c r="AI42" s="148">
        <f t="shared" si="21"/>
        <v>368022314</v>
      </c>
      <c r="AJ42" s="103">
        <f t="shared" si="21"/>
        <v>71779993</v>
      </c>
      <c r="AK42" s="103">
        <f t="shared" si="21"/>
        <v>0</v>
      </c>
      <c r="AL42" s="160">
        <f t="shared" si="9"/>
        <v>439802307</v>
      </c>
      <c r="AM42" s="161">
        <f t="shared" si="10"/>
        <v>5405438687</v>
      </c>
      <c r="AN42" s="61"/>
      <c r="AO42" s="61" t="s">
        <v>126</v>
      </c>
      <c r="AP42" s="5"/>
      <c r="AQ42" s="6"/>
      <c r="AR42" s="6"/>
      <c r="AS42" s="6"/>
      <c r="AT42" s="6"/>
      <c r="AU42" s="6"/>
    </row>
    <row r="43" spans="1:47" ht="15.75" thickBot="1" x14ac:dyDescent="0.3">
      <c r="A43" s="46"/>
      <c r="B43" s="88" t="s">
        <v>112</v>
      </c>
      <c r="C43" s="166"/>
      <c r="D43" s="122"/>
      <c r="E43" s="167"/>
      <c r="F43" s="125"/>
      <c r="G43" s="109"/>
      <c r="H43" s="109"/>
      <c r="I43" s="109">
        <v>0</v>
      </c>
      <c r="J43" s="109">
        <v>0</v>
      </c>
      <c r="K43" s="127">
        <f t="shared" ref="K43:L45" si="24">SUM(E43+G43)</f>
        <v>0</v>
      </c>
      <c r="L43" s="128">
        <f t="shared" si="24"/>
        <v>0</v>
      </c>
      <c r="M43" s="108"/>
      <c r="N43" s="106"/>
      <c r="O43" s="106"/>
      <c r="P43" s="107"/>
      <c r="Q43" s="128">
        <f>SUM(K43+M43)</f>
        <v>0</v>
      </c>
      <c r="R43" s="120"/>
      <c r="S43" s="165" t="s">
        <v>112</v>
      </c>
      <c r="T43" s="130"/>
      <c r="U43" s="130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84"/>
      <c r="AG43" s="184"/>
      <c r="AH43" s="120"/>
      <c r="AI43" s="131"/>
      <c r="AJ43" s="106"/>
      <c r="AK43" s="106"/>
      <c r="AL43" s="153"/>
      <c r="AM43" s="161">
        <f t="shared" si="10"/>
        <v>0</v>
      </c>
      <c r="AN43" s="61"/>
      <c r="AO43" s="66"/>
      <c r="AP43" s="5"/>
      <c r="AQ43" s="6"/>
      <c r="AR43" s="6"/>
      <c r="AS43" s="6"/>
      <c r="AT43" s="6"/>
      <c r="AU43" s="6"/>
    </row>
    <row r="44" spans="1:47" x14ac:dyDescent="0.25">
      <c r="A44" s="47">
        <v>1</v>
      </c>
      <c r="B44" s="48" t="s">
        <v>73</v>
      </c>
      <c r="C44" s="166" t="s">
        <v>79</v>
      </c>
      <c r="D44" s="122" t="s">
        <v>74</v>
      </c>
      <c r="E44" s="167">
        <v>250492673</v>
      </c>
      <c r="F44" s="125">
        <v>80305943</v>
      </c>
      <c r="G44" s="109">
        <v>55588150</v>
      </c>
      <c r="H44" s="109">
        <v>10627301</v>
      </c>
      <c r="I44" s="109">
        <v>0</v>
      </c>
      <c r="J44" s="109">
        <v>0</v>
      </c>
      <c r="K44" s="127">
        <f t="shared" si="24"/>
        <v>306080823</v>
      </c>
      <c r="L44" s="128">
        <f t="shared" si="24"/>
        <v>90933244</v>
      </c>
      <c r="M44" s="108">
        <v>125066169</v>
      </c>
      <c r="N44" s="109">
        <v>321942925</v>
      </c>
      <c r="O44" s="109">
        <v>11196291</v>
      </c>
      <c r="P44" s="110">
        <v>7386359</v>
      </c>
      <c r="Q44" s="108">
        <v>0</v>
      </c>
      <c r="R44" s="117">
        <f>SUM(M44:Q44)</f>
        <v>465591744</v>
      </c>
      <c r="S44" s="129" t="s">
        <v>73</v>
      </c>
      <c r="T44" s="168">
        <v>75053399</v>
      </c>
      <c r="U44" s="168"/>
      <c r="V44" s="109">
        <v>0</v>
      </c>
      <c r="W44" s="109">
        <v>145480926</v>
      </c>
      <c r="X44" s="109">
        <v>68026412</v>
      </c>
      <c r="Y44" s="109">
        <v>14095323</v>
      </c>
      <c r="Z44" s="109">
        <v>0</v>
      </c>
      <c r="AA44" s="109">
        <v>3555718</v>
      </c>
      <c r="AB44" s="109">
        <v>0</v>
      </c>
      <c r="AC44" s="109">
        <v>0</v>
      </c>
      <c r="AD44" s="109"/>
      <c r="AE44" s="109">
        <v>30232702</v>
      </c>
      <c r="AF44" s="110"/>
      <c r="AG44" s="110"/>
      <c r="AH44" s="117">
        <f>SUM(T44:AE44)</f>
        <v>336444480</v>
      </c>
      <c r="AI44" s="168">
        <v>0</v>
      </c>
      <c r="AJ44" s="109">
        <v>93943695</v>
      </c>
      <c r="AK44" s="109">
        <v>0</v>
      </c>
      <c r="AL44" s="132">
        <v>93943695</v>
      </c>
      <c r="AM44" s="133">
        <v>1292993986</v>
      </c>
      <c r="AN44" s="61">
        <v>1211010966</v>
      </c>
      <c r="AO44" s="61">
        <f>AN44*3.66%+AN44</f>
        <v>1255333967.3555999</v>
      </c>
      <c r="AP44" s="61">
        <f>AO44-AM44</f>
        <v>-37660018.64440012</v>
      </c>
      <c r="AQ44" s="6"/>
      <c r="AR44" s="6"/>
      <c r="AS44" s="6"/>
      <c r="AT44" s="6"/>
      <c r="AU44" s="6"/>
    </row>
    <row r="45" spans="1:47" x14ac:dyDescent="0.25">
      <c r="A45" s="47">
        <v>2</v>
      </c>
      <c r="B45" s="48" t="s">
        <v>75</v>
      </c>
      <c r="C45" s="121" t="s">
        <v>80</v>
      </c>
      <c r="D45" s="122" t="s">
        <v>76</v>
      </c>
      <c r="E45" s="123">
        <v>82707674</v>
      </c>
      <c r="F45" s="124">
        <v>154309560</v>
      </c>
      <c r="G45" s="125">
        <v>0</v>
      </c>
      <c r="H45" s="126">
        <v>0</v>
      </c>
      <c r="I45" s="126">
        <v>0</v>
      </c>
      <c r="J45" s="126">
        <v>0</v>
      </c>
      <c r="K45" s="127">
        <f t="shared" si="24"/>
        <v>82707674</v>
      </c>
      <c r="L45" s="128">
        <f t="shared" si="24"/>
        <v>154309560</v>
      </c>
      <c r="M45" s="105">
        <v>13778196</v>
      </c>
      <c r="N45" s="106">
        <v>173093908</v>
      </c>
      <c r="O45" s="106">
        <v>8364408</v>
      </c>
      <c r="P45" s="107">
        <v>0</v>
      </c>
      <c r="Q45" s="105">
        <v>0</v>
      </c>
      <c r="R45" s="117">
        <f>SUM(M45:Q45)</f>
        <v>195236512</v>
      </c>
      <c r="S45" s="129" t="s">
        <v>75</v>
      </c>
      <c r="T45" s="130">
        <v>4694959</v>
      </c>
      <c r="U45" s="130"/>
      <c r="V45" s="126">
        <v>4478234</v>
      </c>
      <c r="W45" s="126">
        <v>10777659</v>
      </c>
      <c r="X45" s="126">
        <v>118341678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/>
      <c r="AE45" s="126">
        <v>0</v>
      </c>
      <c r="AF45" s="184"/>
      <c r="AG45" s="184"/>
      <c r="AH45" s="117">
        <f>SUM(T45:AE45)</f>
        <v>138292530</v>
      </c>
      <c r="AI45" s="131">
        <v>0</v>
      </c>
      <c r="AJ45" s="106">
        <v>39622694</v>
      </c>
      <c r="AK45" s="106">
        <v>0</v>
      </c>
      <c r="AL45" s="132">
        <f>SUM(AI45:AK45)</f>
        <v>39622694</v>
      </c>
      <c r="AM45" s="133">
        <f>+K45+L45+R45+AH45+AL45</f>
        <v>610168970</v>
      </c>
      <c r="AN45" s="61">
        <v>571480859</v>
      </c>
      <c r="AO45" s="61">
        <f>AN45*3.66%+AN45</f>
        <v>592397058.43939996</v>
      </c>
      <c r="AP45" s="61">
        <f>AO45-AM45</f>
        <v>-17771911.560600042</v>
      </c>
      <c r="AQ45" s="6"/>
      <c r="AR45" s="6"/>
      <c r="AS45" s="6"/>
      <c r="AT45" s="6"/>
      <c r="AU45" s="6"/>
    </row>
    <row r="46" spans="1:47" ht="15.75" thickBot="1" x14ac:dyDescent="0.3">
      <c r="A46" s="47">
        <v>3</v>
      </c>
      <c r="B46" s="89" t="s">
        <v>77</v>
      </c>
      <c r="C46" s="169" t="s">
        <v>82</v>
      </c>
      <c r="D46" s="156" t="s">
        <v>78</v>
      </c>
      <c r="E46" s="123">
        <v>26686845</v>
      </c>
      <c r="F46" s="124">
        <v>35539325</v>
      </c>
      <c r="G46" s="125">
        <v>16108589</v>
      </c>
      <c r="H46" s="126">
        <v>7370491</v>
      </c>
      <c r="I46" s="138">
        <v>2505967</v>
      </c>
      <c r="J46" s="138">
        <v>4763281</v>
      </c>
      <c r="K46" s="127">
        <f>SUM(E46+G46+I46)</f>
        <v>45301401</v>
      </c>
      <c r="L46" s="128">
        <f>SUM(F46+H46+J46)</f>
        <v>47673097</v>
      </c>
      <c r="M46" s="111">
        <v>15207411</v>
      </c>
      <c r="N46" s="112">
        <v>84137734</v>
      </c>
      <c r="O46" s="112">
        <v>0</v>
      </c>
      <c r="P46" s="113">
        <v>0</v>
      </c>
      <c r="Q46" s="111">
        <v>0</v>
      </c>
      <c r="R46" s="118">
        <f>SUM(M46:Q46)</f>
        <v>99345145</v>
      </c>
      <c r="S46" s="157" t="s">
        <v>77</v>
      </c>
      <c r="T46" s="170">
        <v>13026883</v>
      </c>
      <c r="U46" s="170"/>
      <c r="V46" s="171">
        <v>0</v>
      </c>
      <c r="W46" s="171">
        <v>22630062</v>
      </c>
      <c r="X46" s="171">
        <v>30754162</v>
      </c>
      <c r="Y46" s="171">
        <v>3958370</v>
      </c>
      <c r="Z46" s="171">
        <v>0</v>
      </c>
      <c r="AA46" s="171">
        <v>0</v>
      </c>
      <c r="AB46" s="171">
        <v>0</v>
      </c>
      <c r="AC46" s="171">
        <v>0</v>
      </c>
      <c r="AD46" s="171"/>
      <c r="AE46" s="171">
        <v>0</v>
      </c>
      <c r="AF46" s="186"/>
      <c r="AG46" s="186"/>
      <c r="AH46" s="172">
        <f>SUM(T46:AE46)</f>
        <v>70369477</v>
      </c>
      <c r="AI46" s="131">
        <v>20167064</v>
      </c>
      <c r="AJ46" s="106">
        <v>0</v>
      </c>
      <c r="AK46" s="106">
        <v>0</v>
      </c>
      <c r="AL46" s="132">
        <f>SUM(AI46:AK46)</f>
        <v>20167064</v>
      </c>
      <c r="AM46" s="133">
        <f>+K46+L46+R46+AH46+AL46</f>
        <v>282856184</v>
      </c>
      <c r="AN46" s="61">
        <v>300802934</v>
      </c>
      <c r="AO46" s="61">
        <f>AN46*3.66%+AN46</f>
        <v>311812321.38440001</v>
      </c>
      <c r="AP46" s="61">
        <f>AO46-AM46</f>
        <v>28956137.38440001</v>
      </c>
      <c r="AQ46" s="6"/>
      <c r="AR46" s="6"/>
      <c r="AS46" s="6"/>
      <c r="AT46" s="6"/>
      <c r="AU46" s="6"/>
    </row>
    <row r="47" spans="1:47" ht="15.75" thickBot="1" x14ac:dyDescent="0.3">
      <c r="A47" s="46"/>
      <c r="B47" s="51" t="s">
        <v>113</v>
      </c>
      <c r="C47" s="162"/>
      <c r="D47" s="163"/>
      <c r="E47" s="173">
        <f t="shared" ref="E47:J47" si="25">SUM(E44:E46)</f>
        <v>359887192</v>
      </c>
      <c r="F47" s="115">
        <f t="shared" si="25"/>
        <v>270154828</v>
      </c>
      <c r="G47" s="116">
        <f t="shared" si="25"/>
        <v>71696739</v>
      </c>
      <c r="H47" s="115">
        <f t="shared" si="25"/>
        <v>17997792</v>
      </c>
      <c r="I47" s="116">
        <f t="shared" si="25"/>
        <v>2505967</v>
      </c>
      <c r="J47" s="115">
        <f t="shared" si="25"/>
        <v>4763281</v>
      </c>
      <c r="K47" s="148">
        <f>+E47+G47+I47</f>
        <v>434089898</v>
      </c>
      <c r="L47" s="104">
        <f>+F47+H47+J47</f>
        <v>292915901</v>
      </c>
      <c r="M47" s="114">
        <f>SUM(M44:M46)</f>
        <v>154051776</v>
      </c>
      <c r="N47" s="115">
        <f>SUM(N44:N46)</f>
        <v>579174567</v>
      </c>
      <c r="O47" s="116">
        <f>SUM(O44:O46)</f>
        <v>19560699</v>
      </c>
      <c r="P47" s="114">
        <f>SUM(P44:P46)</f>
        <v>7386359</v>
      </c>
      <c r="Q47" s="114">
        <f>SUM(Q44:Q46)</f>
        <v>0</v>
      </c>
      <c r="R47" s="115">
        <f>SUM(M47:Q47)</f>
        <v>760173401</v>
      </c>
      <c r="S47" s="164" t="s">
        <v>113</v>
      </c>
      <c r="T47" s="174">
        <f t="shared" ref="T47:AE47" si="26">SUM(T44:T46)</f>
        <v>92775241</v>
      </c>
      <c r="U47" s="174">
        <f t="shared" si="26"/>
        <v>0</v>
      </c>
      <c r="V47" s="116">
        <f t="shared" si="26"/>
        <v>4478234</v>
      </c>
      <c r="W47" s="115">
        <f t="shared" si="26"/>
        <v>178888647</v>
      </c>
      <c r="X47" s="115">
        <f t="shared" si="26"/>
        <v>217122252</v>
      </c>
      <c r="Y47" s="116">
        <f t="shared" si="26"/>
        <v>18053693</v>
      </c>
      <c r="Z47" s="115">
        <f>SUM(Z44:Z46)</f>
        <v>0</v>
      </c>
      <c r="AA47" s="116">
        <f>SUM(AA44:AA46)</f>
        <v>3555718</v>
      </c>
      <c r="AB47" s="115">
        <f>SUM(AB44:AB46)</f>
        <v>0</v>
      </c>
      <c r="AC47" s="116">
        <f t="shared" si="26"/>
        <v>0</v>
      </c>
      <c r="AD47" s="115">
        <f t="shared" ref="AD47" si="27">SUM(AD44:AD46)</f>
        <v>0</v>
      </c>
      <c r="AE47" s="115">
        <f t="shared" si="26"/>
        <v>30232702</v>
      </c>
      <c r="AF47" s="115">
        <f t="shared" ref="AF47:AG47" si="28">SUM(AF44:AF46)</f>
        <v>0</v>
      </c>
      <c r="AG47" s="115">
        <f t="shared" si="28"/>
        <v>0</v>
      </c>
      <c r="AH47" s="116">
        <f>SUM(T47:AE47)</f>
        <v>545106487</v>
      </c>
      <c r="AI47" s="115">
        <f>SUM(AI44:AI46)</f>
        <v>20167064</v>
      </c>
      <c r="AJ47" s="115">
        <f>SUM(AJ44:AJ46)</f>
        <v>133566389</v>
      </c>
      <c r="AK47" s="116">
        <f>SUM(AK44:AK46)</f>
        <v>0</v>
      </c>
      <c r="AL47" s="164">
        <f>SUM(AL44:AL46)</f>
        <v>153733453</v>
      </c>
      <c r="AM47" s="175">
        <f>SUM(AM44:AM46)</f>
        <v>2186019140</v>
      </c>
      <c r="AN47" s="61"/>
      <c r="AO47" s="66"/>
      <c r="AP47" s="5"/>
      <c r="AQ47" s="6"/>
      <c r="AR47" s="6"/>
      <c r="AS47" s="6"/>
      <c r="AT47" s="6"/>
      <c r="AU47" s="6"/>
    </row>
    <row r="48" spans="1:47" ht="15.75" thickBot="1" x14ac:dyDescent="0.3">
      <c r="A48" s="46"/>
      <c r="B48" s="51" t="s">
        <v>114</v>
      </c>
      <c r="C48" s="162"/>
      <c r="D48" s="163"/>
      <c r="E48" s="173">
        <f t="shared" ref="E48:R48" si="29">+E41+E47</f>
        <v>857305333</v>
      </c>
      <c r="F48" s="115">
        <f t="shared" si="29"/>
        <v>460820354</v>
      </c>
      <c r="G48" s="116">
        <f t="shared" si="29"/>
        <v>192829399</v>
      </c>
      <c r="H48" s="115">
        <f t="shared" si="29"/>
        <v>79175423</v>
      </c>
      <c r="I48" s="116">
        <f t="shared" si="29"/>
        <v>5292686</v>
      </c>
      <c r="J48" s="115">
        <f t="shared" si="29"/>
        <v>4763281</v>
      </c>
      <c r="K48" s="148">
        <f t="shared" si="29"/>
        <v>1055427418</v>
      </c>
      <c r="L48" s="104">
        <f t="shared" si="29"/>
        <v>544759058</v>
      </c>
      <c r="M48" s="114">
        <f t="shared" si="29"/>
        <v>759428141</v>
      </c>
      <c r="N48" s="115">
        <f t="shared" si="29"/>
        <v>1071101585</v>
      </c>
      <c r="O48" s="116">
        <f t="shared" si="29"/>
        <v>50034363</v>
      </c>
      <c r="P48" s="114">
        <f t="shared" si="29"/>
        <v>14017547</v>
      </c>
      <c r="Q48" s="114">
        <f t="shared" si="29"/>
        <v>0</v>
      </c>
      <c r="R48" s="115">
        <f t="shared" si="29"/>
        <v>1894581636</v>
      </c>
      <c r="S48" s="164" t="s">
        <v>114</v>
      </c>
      <c r="T48" s="115">
        <f t="shared" ref="T48:AH48" si="30">+T41+T47</f>
        <v>409337333</v>
      </c>
      <c r="U48" s="115">
        <f>+U41+U47</f>
        <v>2252610</v>
      </c>
      <c r="V48" s="116">
        <f t="shared" si="30"/>
        <v>37964865</v>
      </c>
      <c r="W48" s="115">
        <f t="shared" si="30"/>
        <v>343376851</v>
      </c>
      <c r="X48" s="115">
        <f t="shared" si="30"/>
        <v>431581161</v>
      </c>
      <c r="Y48" s="116">
        <f t="shared" si="30"/>
        <v>90432094</v>
      </c>
      <c r="Z48" s="115">
        <f t="shared" si="30"/>
        <v>0</v>
      </c>
      <c r="AA48" s="116">
        <f t="shared" si="30"/>
        <v>3555718</v>
      </c>
      <c r="AB48" s="115">
        <f t="shared" si="30"/>
        <v>0</v>
      </c>
      <c r="AC48" s="116">
        <f t="shared" si="30"/>
        <v>0</v>
      </c>
      <c r="AD48" s="115">
        <f t="shared" ref="AD48" si="31">+AD41+AD47</f>
        <v>0</v>
      </c>
      <c r="AE48" s="115">
        <f t="shared" si="30"/>
        <v>35896685</v>
      </c>
      <c r="AF48" s="115">
        <f t="shared" ref="AF48:AG48" si="32">+AF41+AF47</f>
        <v>0</v>
      </c>
      <c r="AG48" s="115">
        <f t="shared" si="32"/>
        <v>0</v>
      </c>
      <c r="AH48" s="116">
        <f t="shared" si="30"/>
        <v>1354397317</v>
      </c>
      <c r="AI48" s="115">
        <f>+AI47+AI41</f>
        <v>220364182</v>
      </c>
      <c r="AJ48" s="115">
        <f>+AJ47+AJ41</f>
        <v>171556210</v>
      </c>
      <c r="AK48" s="116">
        <f>+AK47+AK41</f>
        <v>0</v>
      </c>
      <c r="AL48" s="115">
        <f>SUM(AI48:AK48)</f>
        <v>391920392</v>
      </c>
      <c r="AM48" s="161">
        <f>+AM47+AM41</f>
        <v>5241085821</v>
      </c>
      <c r="AN48" s="61">
        <f>SUM(AM25:AM40)+(AM44+AM45+AM46)</f>
        <v>5241085821</v>
      </c>
      <c r="AO48" s="61">
        <f>SUM(AO25:AO46)</f>
        <v>5139661455.0606003</v>
      </c>
      <c r="AP48" s="17"/>
      <c r="AQ48" s="6"/>
      <c r="AR48" s="6"/>
      <c r="AS48" s="6"/>
      <c r="AT48" s="6"/>
      <c r="AU48" s="6"/>
    </row>
    <row r="49" spans="1:53" ht="15.75" thickBot="1" x14ac:dyDescent="0.3">
      <c r="A49" s="46"/>
      <c r="B49" s="51" t="s">
        <v>115</v>
      </c>
      <c r="C49" s="176"/>
      <c r="D49" s="177"/>
      <c r="E49" s="115">
        <f t="shared" ref="E49:R49" si="33">+E48+E23</f>
        <v>1232410729</v>
      </c>
      <c r="F49" s="178">
        <f t="shared" si="33"/>
        <v>593577952</v>
      </c>
      <c r="G49" s="179">
        <f t="shared" si="33"/>
        <v>253760413</v>
      </c>
      <c r="H49" s="179">
        <f t="shared" si="33"/>
        <v>118006789</v>
      </c>
      <c r="I49" s="179">
        <f t="shared" si="33"/>
        <v>5292686</v>
      </c>
      <c r="J49" s="179">
        <f t="shared" si="33"/>
        <v>4763281</v>
      </c>
      <c r="K49" s="179">
        <f t="shared" si="33"/>
        <v>1491463828</v>
      </c>
      <c r="L49" s="180">
        <f t="shared" si="33"/>
        <v>716348022</v>
      </c>
      <c r="M49" s="114">
        <f t="shared" si="33"/>
        <v>1022236532</v>
      </c>
      <c r="N49" s="115">
        <f t="shared" si="33"/>
        <v>1611414157</v>
      </c>
      <c r="O49" s="116">
        <f t="shared" si="33"/>
        <v>89203956</v>
      </c>
      <c r="P49" s="114">
        <f t="shared" si="33"/>
        <v>32008262</v>
      </c>
      <c r="Q49" s="114">
        <f t="shared" si="33"/>
        <v>0</v>
      </c>
      <c r="R49" s="115">
        <f t="shared" si="33"/>
        <v>2754862907</v>
      </c>
      <c r="S49" s="164" t="s">
        <v>115</v>
      </c>
      <c r="T49" s="115">
        <f t="shared" ref="T49:AL49" si="34">+T48+T23</f>
        <v>589955795</v>
      </c>
      <c r="U49" s="115">
        <f>+U48+U23</f>
        <v>4617520</v>
      </c>
      <c r="V49" s="115">
        <f t="shared" si="34"/>
        <v>105594827</v>
      </c>
      <c r="W49" s="115">
        <f t="shared" si="34"/>
        <v>480936550</v>
      </c>
      <c r="X49" s="181">
        <f t="shared" si="34"/>
        <v>627674801</v>
      </c>
      <c r="Y49" s="115">
        <f t="shared" si="34"/>
        <v>171715046</v>
      </c>
      <c r="Z49" s="115">
        <f t="shared" si="34"/>
        <v>2306888</v>
      </c>
      <c r="AA49" s="115">
        <f t="shared" si="34"/>
        <v>3555718</v>
      </c>
      <c r="AB49" s="182">
        <f t="shared" si="34"/>
        <v>0</v>
      </c>
      <c r="AC49" s="115">
        <f t="shared" si="34"/>
        <v>0</v>
      </c>
      <c r="AD49" s="182">
        <f t="shared" ref="AD49" si="35">+AD48+AD23</f>
        <v>2306888</v>
      </c>
      <c r="AE49" s="115">
        <f t="shared" si="34"/>
        <v>43057923</v>
      </c>
      <c r="AF49" s="115">
        <f t="shared" ref="AF49:AG49" si="36">+AF48+AF23</f>
        <v>1798688</v>
      </c>
      <c r="AG49" s="115">
        <f t="shared" si="36"/>
        <v>1726666</v>
      </c>
      <c r="AH49" s="115">
        <f t="shared" si="34"/>
        <v>2035247310</v>
      </c>
      <c r="AI49" s="115">
        <f t="shared" si="34"/>
        <v>388189378</v>
      </c>
      <c r="AJ49" s="115">
        <f t="shared" si="34"/>
        <v>205346382</v>
      </c>
      <c r="AK49" s="115">
        <f t="shared" si="34"/>
        <v>0</v>
      </c>
      <c r="AL49" s="115">
        <f t="shared" si="34"/>
        <v>593535760</v>
      </c>
      <c r="AM49" s="189">
        <f>+AM41+AM23+AM47</f>
        <v>7591457827</v>
      </c>
      <c r="AN49" s="61"/>
      <c r="AO49" s="66">
        <f>AO48-AM48</f>
        <v>-101424365.93939972</v>
      </c>
      <c r="AP49" s="5"/>
      <c r="AQ49" s="6"/>
      <c r="AR49" s="6"/>
      <c r="AS49" s="6"/>
      <c r="AT49" s="6"/>
      <c r="AU49" s="6"/>
    </row>
    <row r="50" spans="1:53" x14ac:dyDescent="0.25">
      <c r="A50" s="6"/>
      <c r="B50" s="20"/>
      <c r="C50" s="80"/>
      <c r="D50" s="81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20"/>
      <c r="T50" s="82"/>
      <c r="U50" s="82"/>
      <c r="V50" s="82"/>
      <c r="W50" s="82"/>
      <c r="X50" s="83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61"/>
      <c r="AO50" s="66"/>
      <c r="AP50" s="5"/>
      <c r="AQ50" s="6"/>
      <c r="AR50" s="6"/>
      <c r="AS50" s="6"/>
      <c r="AT50" s="6"/>
      <c r="AU50" s="6"/>
    </row>
    <row r="51" spans="1:53" x14ac:dyDescent="0.25">
      <c r="A51" s="6"/>
      <c r="B51" s="20"/>
      <c r="C51" s="80"/>
      <c r="D51" s="81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20"/>
      <c r="T51" s="82"/>
      <c r="U51" s="82"/>
      <c r="V51" s="82"/>
      <c r="W51" s="82"/>
      <c r="X51" s="83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61"/>
      <c r="AO51" s="66"/>
      <c r="AP51" s="5"/>
      <c r="AQ51" s="6"/>
      <c r="AR51" s="6"/>
      <c r="AS51" s="6"/>
      <c r="AT51" s="6"/>
      <c r="AU51" s="6"/>
    </row>
    <row r="52" spans="1:53" ht="15.75" customHeight="1" x14ac:dyDescent="0.25">
      <c r="B52" s="19" t="s">
        <v>142</v>
      </c>
      <c r="C52" s="19"/>
      <c r="D52" s="19"/>
      <c r="E52" s="19"/>
      <c r="F52" s="22"/>
      <c r="G52" s="19" t="s">
        <v>126</v>
      </c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19"/>
      <c r="U52" s="19"/>
      <c r="V52" s="19"/>
      <c r="W52" s="19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 t="s">
        <v>126</v>
      </c>
      <c r="AN52" s="61"/>
      <c r="AO52" s="65"/>
      <c r="AP52" s="5"/>
      <c r="AQ52" s="6"/>
      <c r="AR52" s="6"/>
      <c r="AS52" s="6"/>
      <c r="AT52" s="6"/>
      <c r="AU52" s="6"/>
    </row>
    <row r="53" spans="1:53" ht="18.75" hidden="1" customHeight="1" x14ac:dyDescent="0.25">
      <c r="B53" s="18" t="s">
        <v>125</v>
      </c>
      <c r="C53" s="18"/>
      <c r="D53" s="21"/>
      <c r="E53" s="21"/>
      <c r="F53" s="22"/>
      <c r="G53" s="22"/>
      <c r="H53" s="23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2"/>
      <c r="W53" s="22"/>
      <c r="X53" s="22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61"/>
      <c r="AO53" s="61"/>
      <c r="AP53" s="5"/>
      <c r="AQ53" s="6"/>
      <c r="AR53" s="6"/>
      <c r="AS53" s="6"/>
      <c r="AT53" s="6"/>
      <c r="AU53" s="6"/>
    </row>
    <row r="54" spans="1:53" x14ac:dyDescent="0.25">
      <c r="B54" s="24" t="s">
        <v>125</v>
      </c>
      <c r="C54" s="24"/>
      <c r="D54" s="24"/>
      <c r="E54" s="24"/>
      <c r="F54" s="22"/>
      <c r="G54" s="24"/>
      <c r="H54" s="24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4"/>
      <c r="U54" s="24"/>
      <c r="V54" s="24"/>
      <c r="W54" s="24"/>
      <c r="X54" s="24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 t="s">
        <v>126</v>
      </c>
      <c r="AM54" s="21" t="s">
        <v>126</v>
      </c>
      <c r="AN54" s="61"/>
      <c r="AO54" s="61"/>
      <c r="AP54" s="5"/>
      <c r="AQ54" s="6"/>
      <c r="AR54" s="6"/>
      <c r="AS54" s="6"/>
      <c r="AT54" s="6"/>
      <c r="AU54" s="6"/>
    </row>
    <row r="55" spans="1:53" x14ac:dyDescent="0.25">
      <c r="B55" s="26" t="s">
        <v>126</v>
      </c>
      <c r="C55" s="26"/>
      <c r="D55" s="27"/>
      <c r="E55" s="24"/>
      <c r="F55" s="26"/>
      <c r="G55" s="26"/>
      <c r="H55" s="27"/>
      <c r="I55" s="21"/>
      <c r="J55" s="21"/>
      <c r="K55" s="21"/>
      <c r="L55" s="21"/>
      <c r="M55" s="21"/>
      <c r="N55" s="21"/>
      <c r="O55" s="21"/>
      <c r="P55" s="21"/>
      <c r="Q55" s="204"/>
      <c r="R55" s="204"/>
      <c r="S55" s="76"/>
      <c r="T55" s="24"/>
      <c r="U55" s="24"/>
      <c r="V55" s="26"/>
      <c r="W55" s="26"/>
      <c r="X55" s="27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04" t="s">
        <v>126</v>
      </c>
      <c r="AM55" s="204"/>
      <c r="AN55" s="61"/>
      <c r="AO55" s="61"/>
      <c r="AP55" s="5"/>
      <c r="AQ55" s="6"/>
      <c r="AR55" s="6"/>
      <c r="AS55" s="6"/>
      <c r="AT55" s="6"/>
      <c r="AU55" s="6"/>
    </row>
    <row r="56" spans="1:53" x14ac:dyDescent="0.25">
      <c r="B56" s="20" t="s">
        <v>126</v>
      </c>
      <c r="C56" s="20"/>
      <c r="D56" s="20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61"/>
      <c r="AO56" s="61"/>
      <c r="AP56" s="5"/>
      <c r="AQ56" s="6"/>
      <c r="AR56" s="6"/>
      <c r="AS56" s="6"/>
      <c r="AT56" s="6"/>
      <c r="AU56" s="6"/>
    </row>
    <row r="57" spans="1:53" x14ac:dyDescent="0.25">
      <c r="B57" s="20"/>
      <c r="C57" s="20"/>
      <c r="D57" s="20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61"/>
      <c r="AO57" s="61"/>
      <c r="AP57" s="5"/>
      <c r="AQ57" s="6"/>
      <c r="AR57" s="6"/>
      <c r="AS57" s="6"/>
      <c r="AT57" s="6"/>
      <c r="AU57" s="6"/>
    </row>
    <row r="58" spans="1:53" x14ac:dyDescent="0.25">
      <c r="B58" s="19"/>
      <c r="C58" s="19"/>
      <c r="D58" s="19"/>
      <c r="E58" s="19"/>
      <c r="F58" s="19"/>
      <c r="G58" s="19"/>
      <c r="T58" s="16"/>
      <c r="U58" s="16"/>
      <c r="V58" s="21"/>
      <c r="W58" s="21"/>
      <c r="X58" s="21"/>
      <c r="Y58" s="19"/>
      <c r="Z58" s="19"/>
      <c r="AA58" s="19"/>
      <c r="AB58" s="19"/>
      <c r="AC58" s="19"/>
      <c r="AD58" s="19"/>
      <c r="AH58" s="19"/>
      <c r="AN58" s="66"/>
      <c r="AO58" s="67"/>
      <c r="AS58" s="19"/>
      <c r="AU58" s="21"/>
      <c r="AV58" s="21"/>
    </row>
    <row r="59" spans="1:53" x14ac:dyDescent="0.25">
      <c r="B59" s="18"/>
      <c r="C59" s="18"/>
      <c r="D59" s="21"/>
      <c r="E59" s="21"/>
      <c r="F59" s="22"/>
      <c r="G59" s="22"/>
      <c r="H59" s="23"/>
      <c r="I59" s="23"/>
      <c r="J59" s="23"/>
      <c r="V59" s="21"/>
      <c r="W59" s="21"/>
      <c r="X59" s="21"/>
      <c r="Y59" s="18"/>
      <c r="Z59" s="18"/>
      <c r="AA59" s="18"/>
      <c r="AB59" s="18"/>
      <c r="AC59" s="21"/>
      <c r="AD59" s="21"/>
      <c r="AH59" s="22"/>
      <c r="AI59" s="23"/>
      <c r="AJ59" s="23"/>
      <c r="AK59" s="23"/>
      <c r="AN59" s="68"/>
      <c r="AO59" s="67"/>
      <c r="AS59" s="23"/>
      <c r="AU59" s="18"/>
      <c r="AV59" s="18"/>
      <c r="AW59" s="6"/>
      <c r="AX59" s="6"/>
      <c r="AY59" s="6"/>
      <c r="AZ59" s="6"/>
      <c r="BA59" s="6"/>
    </row>
    <row r="60" spans="1:53" x14ac:dyDescent="0.25">
      <c r="B60" s="24"/>
      <c r="C60" s="24"/>
      <c r="D60" s="24"/>
      <c r="E60" s="24"/>
      <c r="F60" s="24"/>
      <c r="G60" s="24"/>
      <c r="H60" s="24"/>
      <c r="V60" s="25"/>
      <c r="W60" s="25"/>
      <c r="X60" s="25"/>
      <c r="Y60" s="25"/>
      <c r="Z60" s="25"/>
      <c r="AA60" s="25"/>
      <c r="AB60" s="25"/>
      <c r="AC60" s="25"/>
      <c r="AD60" s="300"/>
      <c r="AE60" s="25"/>
      <c r="AF60" s="25"/>
      <c r="AG60" s="25"/>
      <c r="AH60" s="25"/>
      <c r="AN60" s="69"/>
      <c r="AO60" s="70"/>
    </row>
    <row r="61" spans="1:53" x14ac:dyDescent="0.25">
      <c r="B61" s="26"/>
      <c r="C61" s="26"/>
      <c r="D61" s="27"/>
      <c r="E61" s="24"/>
      <c r="F61" s="26"/>
      <c r="G61" s="26"/>
      <c r="H61" s="27"/>
      <c r="I61" s="27"/>
      <c r="J61" s="23"/>
      <c r="V61" s="25"/>
      <c r="W61" s="25"/>
      <c r="X61" s="25"/>
      <c r="Y61" s="28"/>
      <c r="Z61" s="28"/>
      <c r="AA61" s="28"/>
      <c r="AB61" s="28"/>
      <c r="AC61" s="28"/>
      <c r="AD61" s="28"/>
      <c r="AE61" s="28"/>
      <c r="AF61" s="28"/>
      <c r="AG61" s="28"/>
      <c r="AH61" s="29"/>
      <c r="AN61" s="69"/>
      <c r="AO61" s="70"/>
    </row>
    <row r="62" spans="1:53" x14ac:dyDescent="0.25">
      <c r="B62" s="24"/>
      <c r="C62" s="228"/>
      <c r="D62" s="228"/>
      <c r="E62" s="228"/>
      <c r="F62" s="24"/>
      <c r="G62" s="24"/>
      <c r="H62" s="24"/>
      <c r="J62" s="30"/>
      <c r="V62" s="25"/>
      <c r="W62" s="25"/>
      <c r="X62" s="25"/>
      <c r="Y62" s="25"/>
      <c r="Z62" s="25"/>
      <c r="AA62" s="25"/>
      <c r="AB62" s="25"/>
      <c r="AC62" s="25"/>
      <c r="AD62" s="300"/>
      <c r="AE62" s="25"/>
      <c r="AF62" s="25"/>
      <c r="AG62" s="25"/>
      <c r="AH62" s="25"/>
      <c r="AN62" s="69"/>
      <c r="AO62" s="70"/>
    </row>
    <row r="63" spans="1:53" x14ac:dyDescent="0.25">
      <c r="F63" s="26"/>
      <c r="T63" s="31"/>
      <c r="U63" s="31"/>
      <c r="V63" s="25"/>
      <c r="W63" s="25"/>
      <c r="X63" s="25"/>
      <c r="Y63" s="25"/>
      <c r="Z63" s="25"/>
      <c r="AA63" s="25"/>
      <c r="AB63" s="25"/>
      <c r="AC63" s="25"/>
      <c r="AD63" s="300"/>
      <c r="AE63" s="25"/>
      <c r="AF63" s="25"/>
      <c r="AG63" s="25"/>
      <c r="AH63" s="25"/>
      <c r="AN63" s="67"/>
      <c r="AO63" s="67"/>
      <c r="AT63" s="29"/>
      <c r="AU63" s="32"/>
      <c r="AV63" s="32"/>
      <c r="AW63" s="29"/>
      <c r="AX63" s="29"/>
      <c r="AY63" s="29"/>
      <c r="AZ63" s="29"/>
      <c r="BA63" s="33"/>
    </row>
    <row r="64" spans="1:53" x14ac:dyDescent="0.25">
      <c r="B64" s="34"/>
      <c r="C64" s="34"/>
      <c r="D64" s="34"/>
      <c r="E64" s="34"/>
      <c r="F64" s="34"/>
      <c r="G64" s="34"/>
      <c r="H64" s="34"/>
      <c r="I64" s="34"/>
      <c r="J64" s="34"/>
      <c r="T64" s="35"/>
      <c r="U64" s="35"/>
      <c r="V64" s="25"/>
      <c r="W64" s="25"/>
      <c r="X64" s="25"/>
      <c r="Y64" s="25"/>
      <c r="Z64" s="25"/>
      <c r="AA64" s="25"/>
      <c r="AB64" s="25"/>
      <c r="AC64" s="25"/>
      <c r="AD64" s="300"/>
      <c r="AE64" s="25"/>
      <c r="AF64" s="25"/>
      <c r="AG64" s="25"/>
      <c r="AH64" s="25"/>
      <c r="AN64" s="71"/>
      <c r="AO64" s="72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3"/>
    </row>
    <row r="65" spans="2:53" x14ac:dyDescent="0.25">
      <c r="B65" s="28"/>
      <c r="C65" s="28"/>
      <c r="D65" s="28"/>
      <c r="E65" s="28"/>
      <c r="F65" s="28"/>
      <c r="G65" s="28"/>
      <c r="H65" s="28"/>
      <c r="I65" s="28"/>
      <c r="J65" s="36"/>
      <c r="T65" s="36"/>
      <c r="U65" s="36"/>
      <c r="V65" s="25"/>
      <c r="W65" s="25"/>
      <c r="X65" s="25"/>
      <c r="Y65" s="25"/>
      <c r="Z65" s="25"/>
      <c r="AA65" s="25"/>
      <c r="AB65" s="25"/>
      <c r="AC65" s="25"/>
      <c r="AD65" s="300"/>
      <c r="AE65" s="25"/>
      <c r="AF65" s="25"/>
      <c r="AG65" s="25"/>
      <c r="AH65" s="25"/>
      <c r="AN65" s="72"/>
      <c r="AO65" s="72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3"/>
    </row>
    <row r="66" spans="2:53" x14ac:dyDescent="0.25">
      <c r="B66" s="28"/>
      <c r="C66" s="28"/>
      <c r="D66" s="28"/>
      <c r="E66" s="28"/>
      <c r="F66" s="28"/>
      <c r="G66" s="28"/>
      <c r="H66" s="28"/>
      <c r="I66" s="28"/>
      <c r="J66" s="36"/>
      <c r="T66" s="36"/>
      <c r="U66" s="36"/>
      <c r="V66" s="25"/>
      <c r="W66" s="25"/>
      <c r="X66" s="25"/>
      <c r="Y66" s="25"/>
      <c r="Z66" s="25"/>
      <c r="AA66" s="25"/>
      <c r="AB66" s="25"/>
      <c r="AC66" s="25"/>
      <c r="AD66" s="300"/>
      <c r="AE66" s="25"/>
      <c r="AF66" s="25"/>
      <c r="AG66" s="25"/>
      <c r="AH66" s="25"/>
      <c r="AN66" s="72"/>
      <c r="AO66" s="72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3"/>
    </row>
    <row r="67" spans="2:53" x14ac:dyDescent="0.25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300"/>
      <c r="AE67" s="25"/>
      <c r="AF67" s="25"/>
      <c r="AG67" s="25"/>
      <c r="AH67" s="25"/>
      <c r="AI67" s="25"/>
      <c r="AJ67" s="25"/>
      <c r="AK67" s="25"/>
      <c r="AN67" s="67"/>
      <c r="AO67" s="67"/>
    </row>
    <row r="68" spans="2:53" x14ac:dyDescent="0.25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300"/>
      <c r="AE68" s="25"/>
      <c r="AF68" s="25"/>
      <c r="AG68" s="25"/>
      <c r="AH68" s="25"/>
      <c r="AI68" s="25"/>
      <c r="AJ68" s="25"/>
      <c r="AK68" s="25"/>
      <c r="AN68" s="67"/>
      <c r="AO68" s="67"/>
    </row>
    <row r="69" spans="2:53" x14ac:dyDescent="0.25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300"/>
      <c r="AE69" s="25"/>
      <c r="AF69" s="25"/>
      <c r="AG69" s="25"/>
      <c r="AH69" s="25"/>
      <c r="AI69" s="25"/>
      <c r="AJ69" s="25"/>
      <c r="AK69" s="25"/>
      <c r="AN69" s="67"/>
      <c r="AO69" s="67"/>
    </row>
    <row r="70" spans="2:53" x14ac:dyDescent="0.25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300"/>
      <c r="AE70" s="25"/>
      <c r="AF70" s="25"/>
      <c r="AG70" s="25"/>
      <c r="AH70" s="25"/>
      <c r="AI70" s="25"/>
      <c r="AJ70" s="25"/>
      <c r="AK70" s="25"/>
      <c r="AN70" s="67"/>
      <c r="AO70" s="67"/>
    </row>
    <row r="71" spans="2:53" x14ac:dyDescent="0.25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300"/>
      <c r="AE71" s="25"/>
      <c r="AF71" s="25"/>
      <c r="AG71" s="25"/>
      <c r="AH71" s="25"/>
      <c r="AI71" s="25"/>
      <c r="AJ71" s="25"/>
      <c r="AK71" s="25"/>
      <c r="AN71" s="67"/>
      <c r="AO71" s="67"/>
    </row>
    <row r="72" spans="2:53" x14ac:dyDescent="0.25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300"/>
      <c r="AE72" s="25"/>
      <c r="AF72" s="25"/>
      <c r="AG72" s="25"/>
      <c r="AH72" s="25"/>
      <c r="AI72" s="25"/>
      <c r="AJ72" s="25"/>
      <c r="AK72" s="25"/>
      <c r="AL72" s="25"/>
      <c r="AM72" s="25"/>
      <c r="AN72" s="67"/>
      <c r="AO72" s="67"/>
    </row>
    <row r="73" spans="2:53" x14ac:dyDescent="0.25"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300"/>
      <c r="AE73" s="25"/>
      <c r="AF73" s="25"/>
      <c r="AG73" s="25"/>
      <c r="AH73" s="25"/>
      <c r="AI73" s="25"/>
      <c r="AJ73" s="25"/>
      <c r="AK73" s="25"/>
      <c r="AL73" s="25"/>
      <c r="AM73" s="25"/>
      <c r="AN73" s="67"/>
      <c r="AO73" s="67"/>
    </row>
    <row r="74" spans="2:53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300"/>
      <c r="AE74" s="25"/>
      <c r="AF74" s="25"/>
      <c r="AG74" s="25"/>
      <c r="AH74" s="25"/>
      <c r="AI74" s="25"/>
      <c r="AJ74" s="25"/>
      <c r="AK74" s="25"/>
      <c r="AL74" s="25"/>
      <c r="AM74" s="25"/>
      <c r="AN74" s="67"/>
      <c r="AO74" s="67"/>
    </row>
    <row r="75" spans="2:53" x14ac:dyDescent="0.25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300"/>
      <c r="AE75" s="25"/>
      <c r="AF75" s="25"/>
      <c r="AG75" s="25"/>
      <c r="AH75" s="25"/>
      <c r="AI75" s="25"/>
      <c r="AJ75" s="25"/>
      <c r="AK75" s="25"/>
      <c r="AL75" s="25"/>
      <c r="AM75" s="25"/>
      <c r="AN75" s="67"/>
      <c r="AO75" s="67"/>
    </row>
    <row r="76" spans="2:53" x14ac:dyDescent="0.25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300"/>
      <c r="AE76" s="25"/>
      <c r="AF76" s="25"/>
      <c r="AG76" s="25"/>
      <c r="AH76" s="25"/>
      <c r="AI76" s="25"/>
      <c r="AJ76" s="25"/>
      <c r="AK76" s="25"/>
      <c r="AL76" s="25"/>
      <c r="AM76" s="25"/>
      <c r="AN76" s="67"/>
      <c r="AO76" s="67"/>
    </row>
    <row r="77" spans="2:53" x14ac:dyDescent="0.25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300"/>
      <c r="AE77" s="25"/>
      <c r="AF77" s="25"/>
      <c r="AG77" s="25"/>
      <c r="AH77" s="25"/>
      <c r="AI77" s="25"/>
      <c r="AJ77" s="25"/>
      <c r="AK77" s="25"/>
      <c r="AL77" s="25"/>
      <c r="AM77" s="25"/>
      <c r="AN77" s="67"/>
      <c r="AO77" s="67"/>
    </row>
    <row r="78" spans="2:53" x14ac:dyDescent="0.2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300"/>
      <c r="AE78" s="25"/>
      <c r="AF78" s="25"/>
      <c r="AG78" s="25"/>
      <c r="AH78" s="25"/>
      <c r="AI78" s="25"/>
      <c r="AJ78" s="25"/>
      <c r="AK78" s="25"/>
      <c r="AL78" s="25"/>
      <c r="AM78" s="25"/>
      <c r="AN78" s="67"/>
      <c r="AO78" s="67"/>
    </row>
    <row r="79" spans="2:53" x14ac:dyDescent="0.2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300"/>
      <c r="AE79" s="25"/>
      <c r="AF79" s="25"/>
      <c r="AG79" s="25"/>
      <c r="AH79" s="25"/>
      <c r="AI79" s="25"/>
      <c r="AJ79" s="25"/>
      <c r="AK79" s="25"/>
      <c r="AL79" s="25"/>
      <c r="AM79" s="25"/>
      <c r="AN79" s="67"/>
      <c r="AO79" s="67"/>
    </row>
    <row r="80" spans="2:53" x14ac:dyDescent="0.2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300"/>
      <c r="AE80" s="25"/>
      <c r="AF80" s="25"/>
      <c r="AG80" s="25"/>
      <c r="AH80" s="25"/>
      <c r="AI80" s="25"/>
      <c r="AJ80" s="25"/>
      <c r="AK80" s="25"/>
      <c r="AL80" s="25"/>
      <c r="AM80" s="25"/>
      <c r="AN80" s="67"/>
      <c r="AO80" s="67"/>
    </row>
    <row r="81" spans="2:41" x14ac:dyDescent="0.2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300"/>
      <c r="AE81" s="25"/>
      <c r="AF81" s="25"/>
      <c r="AG81" s="25"/>
      <c r="AH81" s="25"/>
      <c r="AI81" s="25"/>
      <c r="AJ81" s="25"/>
      <c r="AK81" s="25"/>
      <c r="AL81" s="25"/>
      <c r="AM81" s="25"/>
      <c r="AN81" s="67"/>
      <c r="AO81" s="67"/>
    </row>
    <row r="82" spans="2:41" x14ac:dyDescent="0.2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300"/>
      <c r="AE82" s="25"/>
      <c r="AF82" s="25"/>
      <c r="AG82" s="25"/>
      <c r="AH82" s="25"/>
      <c r="AI82" s="25"/>
      <c r="AJ82" s="25"/>
      <c r="AK82" s="25"/>
      <c r="AL82" s="25"/>
      <c r="AM82" s="25"/>
      <c r="AN82" s="67"/>
      <c r="AO82" s="67"/>
    </row>
    <row r="83" spans="2:41" x14ac:dyDescent="0.25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300"/>
      <c r="AE83" s="25"/>
      <c r="AF83" s="25"/>
      <c r="AG83" s="25"/>
      <c r="AH83" s="25"/>
      <c r="AI83" s="25"/>
      <c r="AJ83" s="25"/>
      <c r="AK83" s="25"/>
      <c r="AL83" s="25"/>
      <c r="AM83" s="25"/>
      <c r="AN83" s="67"/>
      <c r="AO83" s="67"/>
    </row>
    <row r="84" spans="2:41" x14ac:dyDescent="0.2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300"/>
      <c r="AE84" s="25"/>
      <c r="AF84" s="25"/>
      <c r="AG84" s="25"/>
      <c r="AH84" s="25"/>
      <c r="AI84" s="25"/>
      <c r="AJ84" s="25"/>
      <c r="AK84" s="25"/>
      <c r="AL84" s="25"/>
      <c r="AM84" s="25"/>
      <c r="AN84" s="67"/>
      <c r="AO84" s="67"/>
    </row>
    <row r="85" spans="2:41" x14ac:dyDescent="0.25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300"/>
      <c r="AE85" s="25"/>
      <c r="AF85" s="25"/>
      <c r="AG85" s="25"/>
      <c r="AH85" s="25"/>
      <c r="AI85" s="25"/>
      <c r="AJ85" s="25"/>
      <c r="AK85" s="25"/>
      <c r="AL85" s="25"/>
      <c r="AM85" s="25"/>
      <c r="AN85" s="67"/>
      <c r="AO85" s="67"/>
    </row>
    <row r="86" spans="2:41" x14ac:dyDescent="0.25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300"/>
      <c r="AE86" s="25"/>
      <c r="AF86" s="25"/>
      <c r="AG86" s="25"/>
      <c r="AH86" s="25"/>
      <c r="AI86" s="25"/>
      <c r="AJ86" s="25"/>
      <c r="AK86" s="25"/>
      <c r="AL86" s="25"/>
      <c r="AM86" s="25"/>
      <c r="AN86" s="67"/>
      <c r="AO86" s="67"/>
    </row>
    <row r="87" spans="2:41" x14ac:dyDescent="0.25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300"/>
      <c r="AE87" s="25"/>
      <c r="AF87" s="25"/>
      <c r="AG87" s="25"/>
      <c r="AH87" s="25"/>
      <c r="AI87" s="25"/>
      <c r="AJ87" s="25"/>
      <c r="AK87" s="25"/>
      <c r="AL87" s="25"/>
      <c r="AM87" s="25"/>
      <c r="AN87" s="67"/>
      <c r="AO87" s="67"/>
    </row>
    <row r="88" spans="2:41" x14ac:dyDescent="0.25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300"/>
      <c r="AE88" s="25"/>
      <c r="AF88" s="25"/>
      <c r="AG88" s="25"/>
      <c r="AH88" s="25"/>
      <c r="AI88" s="25"/>
      <c r="AJ88" s="25"/>
      <c r="AK88" s="25"/>
      <c r="AL88" s="25"/>
      <c r="AM88" s="25"/>
      <c r="AN88" s="67"/>
      <c r="AO88" s="67"/>
    </row>
    <row r="89" spans="2:41" x14ac:dyDescent="0.25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300"/>
      <c r="AE89" s="25"/>
      <c r="AF89" s="25"/>
      <c r="AG89" s="25"/>
      <c r="AH89" s="25"/>
      <c r="AI89" s="25"/>
      <c r="AJ89" s="25"/>
      <c r="AK89" s="25"/>
      <c r="AL89" s="25"/>
      <c r="AM89" s="25"/>
      <c r="AN89" s="67"/>
      <c r="AO89" s="67"/>
    </row>
    <row r="90" spans="2:41" x14ac:dyDescent="0.25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300"/>
      <c r="AE90" s="25"/>
      <c r="AF90" s="25"/>
      <c r="AG90" s="25"/>
      <c r="AH90" s="25"/>
      <c r="AI90" s="25"/>
      <c r="AJ90" s="25"/>
      <c r="AK90" s="25"/>
      <c r="AL90" s="25"/>
      <c r="AM90" s="25"/>
      <c r="AN90" s="67"/>
      <c r="AO90" s="67"/>
    </row>
    <row r="91" spans="2:41" x14ac:dyDescent="0.25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300"/>
      <c r="AE91" s="25"/>
      <c r="AF91" s="25"/>
      <c r="AG91" s="25"/>
      <c r="AH91" s="25"/>
      <c r="AI91" s="25"/>
      <c r="AJ91" s="25"/>
      <c r="AK91" s="25"/>
      <c r="AL91" s="25"/>
      <c r="AM91" s="25"/>
      <c r="AN91" s="67"/>
      <c r="AO91" s="67"/>
    </row>
    <row r="92" spans="2:41" x14ac:dyDescent="0.25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300"/>
      <c r="AE92" s="25"/>
      <c r="AF92" s="25"/>
      <c r="AG92" s="25"/>
      <c r="AH92" s="25"/>
      <c r="AI92" s="25"/>
      <c r="AJ92" s="25"/>
      <c r="AK92" s="25"/>
      <c r="AL92" s="25"/>
      <c r="AM92" s="25"/>
      <c r="AN92" s="67"/>
      <c r="AO92" s="67"/>
    </row>
    <row r="93" spans="2:41" x14ac:dyDescent="0.25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300"/>
      <c r="AE93" s="25"/>
      <c r="AF93" s="25"/>
      <c r="AG93" s="25"/>
      <c r="AH93" s="25"/>
      <c r="AI93" s="25"/>
      <c r="AJ93" s="25"/>
      <c r="AK93" s="25"/>
      <c r="AL93" s="25"/>
      <c r="AM93" s="25"/>
      <c r="AN93" s="67"/>
      <c r="AO93" s="67"/>
    </row>
    <row r="94" spans="2:41" x14ac:dyDescent="0.25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300"/>
      <c r="AE94" s="25"/>
      <c r="AF94" s="25"/>
      <c r="AG94" s="25"/>
      <c r="AH94" s="25"/>
      <c r="AI94" s="25"/>
      <c r="AJ94" s="25"/>
      <c r="AK94" s="25"/>
      <c r="AL94" s="25"/>
      <c r="AM94" s="25"/>
      <c r="AN94" s="67"/>
      <c r="AO94" s="67"/>
    </row>
    <row r="95" spans="2:41" x14ac:dyDescent="0.25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300"/>
      <c r="AE95" s="25"/>
      <c r="AF95" s="25"/>
      <c r="AG95" s="25"/>
      <c r="AH95" s="25"/>
      <c r="AI95" s="25"/>
      <c r="AJ95" s="25"/>
      <c r="AK95" s="25"/>
      <c r="AL95" s="25"/>
      <c r="AM95" s="25"/>
      <c r="AN95" s="67"/>
      <c r="AO95" s="67"/>
    </row>
    <row r="96" spans="2:41" x14ac:dyDescent="0.25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300"/>
      <c r="AE96" s="25"/>
      <c r="AF96" s="25"/>
      <c r="AG96" s="25"/>
      <c r="AH96" s="25"/>
      <c r="AI96" s="25"/>
      <c r="AJ96" s="25"/>
      <c r="AK96" s="25"/>
      <c r="AL96" s="25"/>
      <c r="AM96" s="25"/>
      <c r="AN96" s="67"/>
      <c r="AO96" s="67"/>
    </row>
    <row r="97" spans="2:41" x14ac:dyDescent="0.25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300"/>
      <c r="AE97" s="25"/>
      <c r="AF97" s="25"/>
      <c r="AG97" s="25"/>
      <c r="AH97" s="25"/>
      <c r="AI97" s="25"/>
      <c r="AJ97" s="25"/>
      <c r="AK97" s="25"/>
      <c r="AL97" s="25"/>
      <c r="AM97" s="25"/>
      <c r="AN97" s="67"/>
      <c r="AO97" s="67"/>
    </row>
    <row r="98" spans="2:41" x14ac:dyDescent="0.25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300"/>
      <c r="AE98" s="25"/>
      <c r="AF98" s="25"/>
      <c r="AG98" s="25"/>
      <c r="AH98" s="25"/>
      <c r="AI98" s="25"/>
      <c r="AJ98" s="25"/>
      <c r="AK98" s="25"/>
      <c r="AL98" s="25"/>
      <c r="AM98" s="25"/>
      <c r="AN98" s="67"/>
      <c r="AO98" s="67"/>
    </row>
    <row r="99" spans="2:41" x14ac:dyDescent="0.25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300"/>
      <c r="AE99" s="25"/>
      <c r="AF99" s="25"/>
      <c r="AG99" s="25"/>
      <c r="AH99" s="25"/>
      <c r="AI99" s="25"/>
      <c r="AJ99" s="25"/>
      <c r="AK99" s="25"/>
      <c r="AL99" s="25"/>
      <c r="AM99" s="25"/>
      <c r="AN99" s="67"/>
      <c r="AO99" s="67"/>
    </row>
    <row r="100" spans="2:41" x14ac:dyDescent="0.25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300"/>
      <c r="AE100" s="25"/>
      <c r="AF100" s="25"/>
      <c r="AG100" s="25"/>
      <c r="AH100" s="25"/>
      <c r="AI100" s="25"/>
      <c r="AJ100" s="25"/>
      <c r="AK100" s="25"/>
      <c r="AL100" s="25"/>
      <c r="AM100" s="25"/>
      <c r="AN100" s="67"/>
      <c r="AO100" s="67"/>
    </row>
    <row r="101" spans="2:41" x14ac:dyDescent="0.25"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300"/>
      <c r="AE101" s="25"/>
      <c r="AF101" s="25"/>
      <c r="AG101" s="25"/>
      <c r="AH101" s="25"/>
      <c r="AI101" s="25"/>
      <c r="AJ101" s="25"/>
      <c r="AK101" s="25"/>
      <c r="AL101" s="25"/>
      <c r="AM101" s="25"/>
      <c r="AN101" s="67"/>
      <c r="AO101" s="67"/>
    </row>
    <row r="102" spans="2:41" x14ac:dyDescent="0.25"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300"/>
      <c r="AE102" s="25"/>
      <c r="AF102" s="25"/>
      <c r="AG102" s="25"/>
      <c r="AH102" s="25"/>
      <c r="AI102" s="25"/>
      <c r="AJ102" s="25"/>
      <c r="AK102" s="25"/>
      <c r="AL102" s="25"/>
      <c r="AM102" s="25"/>
      <c r="AN102" s="67"/>
      <c r="AO102" s="67"/>
    </row>
    <row r="103" spans="2:41" x14ac:dyDescent="0.25"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300"/>
      <c r="AE103" s="25"/>
      <c r="AF103" s="25"/>
      <c r="AG103" s="25"/>
      <c r="AH103" s="25"/>
      <c r="AI103" s="25"/>
      <c r="AJ103" s="25"/>
      <c r="AK103" s="25"/>
      <c r="AL103" s="25"/>
      <c r="AM103" s="25"/>
      <c r="AN103" s="67"/>
      <c r="AO103" s="67"/>
    </row>
    <row r="104" spans="2:41" x14ac:dyDescent="0.25"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300"/>
      <c r="AE104" s="25"/>
      <c r="AF104" s="25"/>
      <c r="AG104" s="25"/>
      <c r="AH104" s="25"/>
      <c r="AI104" s="25"/>
      <c r="AJ104" s="25"/>
      <c r="AK104" s="25"/>
      <c r="AL104" s="25"/>
      <c r="AM104" s="25"/>
      <c r="AN104" s="67"/>
      <c r="AO104" s="67"/>
    </row>
    <row r="105" spans="2:41" x14ac:dyDescent="0.25"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300"/>
      <c r="AE105" s="25"/>
      <c r="AF105" s="25"/>
      <c r="AG105" s="25"/>
      <c r="AH105" s="25"/>
      <c r="AI105" s="25"/>
      <c r="AJ105" s="25"/>
      <c r="AK105" s="25"/>
      <c r="AL105" s="25"/>
      <c r="AM105" s="25"/>
      <c r="AN105" s="67"/>
      <c r="AO105" s="67"/>
    </row>
    <row r="106" spans="2:41" x14ac:dyDescent="0.25"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300"/>
      <c r="AE106" s="25"/>
      <c r="AF106" s="25"/>
      <c r="AG106" s="25"/>
      <c r="AH106" s="25"/>
      <c r="AI106" s="25"/>
      <c r="AJ106" s="25"/>
      <c r="AK106" s="25"/>
      <c r="AL106" s="25"/>
      <c r="AM106" s="25"/>
      <c r="AN106" s="67"/>
      <c r="AO106" s="67"/>
    </row>
    <row r="107" spans="2:41" x14ac:dyDescent="0.25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300"/>
      <c r="AE107" s="25"/>
      <c r="AF107" s="25"/>
      <c r="AG107" s="25"/>
      <c r="AH107" s="25"/>
      <c r="AI107" s="25"/>
      <c r="AJ107" s="25"/>
      <c r="AK107" s="25"/>
      <c r="AL107" s="25"/>
      <c r="AM107" s="25"/>
      <c r="AN107" s="67"/>
      <c r="AO107" s="67"/>
    </row>
    <row r="108" spans="2:41" x14ac:dyDescent="0.25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300"/>
      <c r="AE108" s="25"/>
      <c r="AF108" s="25"/>
      <c r="AG108" s="25"/>
      <c r="AH108" s="25"/>
      <c r="AI108" s="25"/>
      <c r="AJ108" s="25"/>
      <c r="AK108" s="25"/>
      <c r="AL108" s="25"/>
      <c r="AM108" s="25"/>
      <c r="AN108" s="67"/>
      <c r="AO108" s="67"/>
    </row>
    <row r="109" spans="2:41" x14ac:dyDescent="0.25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300"/>
      <c r="AE109" s="25"/>
      <c r="AF109" s="25"/>
      <c r="AG109" s="25"/>
      <c r="AH109" s="25"/>
      <c r="AI109" s="25"/>
      <c r="AJ109" s="25"/>
      <c r="AK109" s="25"/>
      <c r="AL109" s="25"/>
      <c r="AM109" s="25"/>
      <c r="AN109" s="67"/>
      <c r="AO109" s="67"/>
    </row>
    <row r="110" spans="2:41" x14ac:dyDescent="0.25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300"/>
      <c r="AE110" s="25"/>
      <c r="AF110" s="25"/>
      <c r="AG110" s="25"/>
      <c r="AH110" s="25"/>
      <c r="AI110" s="25"/>
      <c r="AJ110" s="25"/>
      <c r="AK110" s="25"/>
      <c r="AL110" s="25"/>
      <c r="AM110" s="25"/>
      <c r="AN110" s="67"/>
      <c r="AO110" s="67"/>
    </row>
    <row r="111" spans="2:41" x14ac:dyDescent="0.25"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300"/>
      <c r="AE111" s="25"/>
      <c r="AF111" s="25"/>
      <c r="AG111" s="25"/>
      <c r="AH111" s="25"/>
      <c r="AI111" s="25"/>
      <c r="AJ111" s="25"/>
      <c r="AK111" s="25"/>
      <c r="AL111" s="25"/>
      <c r="AM111" s="25"/>
      <c r="AN111" s="67"/>
      <c r="AO111" s="67"/>
    </row>
    <row r="112" spans="2:41" x14ac:dyDescent="0.25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300"/>
      <c r="AE112" s="25"/>
      <c r="AF112" s="25"/>
      <c r="AG112" s="25"/>
      <c r="AH112" s="25"/>
      <c r="AI112" s="25"/>
      <c r="AJ112" s="25"/>
      <c r="AK112" s="25"/>
      <c r="AL112" s="25"/>
      <c r="AM112" s="25"/>
      <c r="AN112" s="67"/>
      <c r="AO112" s="67"/>
    </row>
    <row r="113" spans="2:39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30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2:39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30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2:39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30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2:39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30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2:39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30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2:39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30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2:39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30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2:39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30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2:39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30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2:39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301"/>
      <c r="AE122" s="1"/>
      <c r="AF122" s="1"/>
      <c r="AG122" s="1"/>
      <c r="AH122" s="1"/>
      <c r="AI122" s="1"/>
      <c r="AJ122" s="1"/>
      <c r="AK122" s="1"/>
      <c r="AL122" s="1"/>
      <c r="AM122" s="1"/>
    </row>
    <row r="123" spans="2:39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301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2:39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301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2:39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301"/>
      <c r="AE125" s="1"/>
      <c r="AF125" s="1"/>
      <c r="AG125" s="1"/>
      <c r="AH125" s="1"/>
      <c r="AI125" s="1"/>
      <c r="AJ125" s="1"/>
      <c r="AK125" s="1"/>
      <c r="AL125" s="1"/>
      <c r="AM125" s="1"/>
    </row>
    <row r="126" spans="2:39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301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2:39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301"/>
      <c r="AE127" s="1"/>
      <c r="AF127" s="1"/>
      <c r="AG127" s="1"/>
      <c r="AH127" s="1"/>
      <c r="AI127" s="1"/>
      <c r="AJ127" s="1"/>
      <c r="AK127" s="1"/>
      <c r="AL127" s="1"/>
      <c r="AM127" s="1"/>
    </row>
    <row r="128" spans="2:39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301"/>
      <c r="AE128" s="1"/>
      <c r="AF128" s="1"/>
      <c r="AG128" s="1"/>
      <c r="AH128" s="1"/>
      <c r="AI128" s="1"/>
      <c r="AJ128" s="1"/>
      <c r="AK128" s="1"/>
      <c r="AL128" s="1"/>
      <c r="AM128" s="1"/>
    </row>
    <row r="129" spans="2:39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301"/>
      <c r="AE129" s="1"/>
      <c r="AF129" s="1"/>
      <c r="AG129" s="1"/>
      <c r="AH129" s="1"/>
      <c r="AI129" s="1"/>
      <c r="AJ129" s="1"/>
      <c r="AK129" s="1"/>
      <c r="AL129" s="1"/>
      <c r="AM129" s="1"/>
    </row>
    <row r="130" spans="2:39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301"/>
      <c r="AE130" s="1"/>
      <c r="AF130" s="1"/>
      <c r="AG130" s="1"/>
      <c r="AH130" s="1"/>
      <c r="AI130" s="1"/>
      <c r="AJ130" s="1"/>
      <c r="AK130" s="1"/>
      <c r="AL130" s="1"/>
      <c r="AM130" s="1"/>
    </row>
    <row r="131" spans="2:39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301"/>
      <c r="AE131" s="1"/>
      <c r="AF131" s="1"/>
      <c r="AG131" s="1"/>
      <c r="AH131" s="1"/>
      <c r="AI131" s="1"/>
      <c r="AJ131" s="1"/>
      <c r="AK131" s="1"/>
      <c r="AL131" s="1"/>
      <c r="AM131" s="1"/>
    </row>
    <row r="132" spans="2:39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30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2:39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301"/>
      <c r="AE133" s="1"/>
      <c r="AF133" s="1"/>
      <c r="AG133" s="1"/>
      <c r="AH133" s="1"/>
      <c r="AI133" s="1"/>
      <c r="AJ133" s="1"/>
      <c r="AK133" s="1"/>
      <c r="AL133" s="1"/>
      <c r="AM133" s="1"/>
    </row>
    <row r="134" spans="2:39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301"/>
      <c r="AE134" s="1"/>
      <c r="AF134" s="1"/>
      <c r="AG134" s="1"/>
      <c r="AH134" s="1"/>
      <c r="AI134" s="1"/>
      <c r="AJ134" s="1"/>
      <c r="AK134" s="1"/>
      <c r="AL134" s="1"/>
      <c r="AM134" s="1"/>
    </row>
    <row r="135" spans="2:39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301"/>
      <c r="AE135" s="1"/>
      <c r="AF135" s="1"/>
      <c r="AG135" s="1"/>
      <c r="AH135" s="1"/>
      <c r="AI135" s="1"/>
      <c r="AJ135" s="1"/>
      <c r="AK135" s="1"/>
      <c r="AL135" s="1"/>
      <c r="AM135" s="1"/>
    </row>
    <row r="136" spans="2:39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301"/>
      <c r="AE136" s="1"/>
      <c r="AF136" s="1"/>
      <c r="AG136" s="1"/>
      <c r="AH136" s="1"/>
      <c r="AI136" s="1"/>
      <c r="AJ136" s="1"/>
      <c r="AK136" s="1"/>
      <c r="AL136" s="1"/>
      <c r="AM136" s="1"/>
    </row>
    <row r="137" spans="2:39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301"/>
      <c r="AE137" s="1"/>
      <c r="AF137" s="1"/>
      <c r="AG137" s="1"/>
      <c r="AH137" s="1"/>
      <c r="AI137" s="1"/>
      <c r="AJ137" s="1"/>
      <c r="AK137" s="1"/>
      <c r="AL137" s="1"/>
      <c r="AM137" s="1"/>
    </row>
    <row r="138" spans="2:39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301"/>
      <c r="AE138" s="1"/>
      <c r="AF138" s="1"/>
      <c r="AG138" s="1"/>
      <c r="AH138" s="1"/>
      <c r="AI138" s="1"/>
      <c r="AJ138" s="1"/>
      <c r="AK138" s="1"/>
      <c r="AL138" s="1"/>
      <c r="AM138" s="1"/>
    </row>
    <row r="139" spans="2:39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30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2:39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30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2:39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30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2:39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30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2:39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301"/>
      <c r="AE143" s="1"/>
      <c r="AF143" s="1"/>
      <c r="AG143" s="1"/>
      <c r="AH143" s="1"/>
      <c r="AI143" s="1"/>
      <c r="AJ143" s="1"/>
      <c r="AK143" s="1"/>
      <c r="AL143" s="1"/>
      <c r="AM143" s="1"/>
    </row>
    <row r="144" spans="2:39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301"/>
      <c r="AE144" s="1"/>
      <c r="AF144" s="1"/>
      <c r="AG144" s="1"/>
      <c r="AH144" s="1"/>
      <c r="AI144" s="1"/>
      <c r="AJ144" s="1"/>
      <c r="AK144" s="1"/>
      <c r="AL144" s="1"/>
      <c r="AM144" s="1"/>
    </row>
    <row r="145" spans="2:39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301"/>
      <c r="AE145" s="1"/>
      <c r="AF145" s="1"/>
      <c r="AG145" s="1"/>
      <c r="AH145" s="1"/>
      <c r="AI145" s="1"/>
      <c r="AJ145" s="1"/>
      <c r="AK145" s="1"/>
      <c r="AL145" s="1"/>
      <c r="AM145" s="1"/>
    </row>
    <row r="146" spans="2:39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301"/>
      <c r="AE146" s="1"/>
      <c r="AF146" s="1"/>
      <c r="AG146" s="1"/>
      <c r="AH146" s="1"/>
      <c r="AI146" s="1"/>
      <c r="AJ146" s="1"/>
      <c r="AK146" s="1"/>
      <c r="AL146" s="1"/>
      <c r="AM146" s="1"/>
    </row>
    <row r="147" spans="2:39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301"/>
      <c r="AE147" s="1"/>
      <c r="AF147" s="1"/>
      <c r="AG147" s="1"/>
      <c r="AH147" s="1"/>
      <c r="AI147" s="1"/>
      <c r="AJ147" s="1"/>
      <c r="AK147" s="1"/>
      <c r="AL147" s="1"/>
      <c r="AM147" s="1"/>
    </row>
    <row r="148" spans="2:39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301"/>
      <c r="AE148" s="1"/>
      <c r="AF148" s="1"/>
      <c r="AG148" s="1"/>
      <c r="AH148" s="1"/>
      <c r="AI148" s="1"/>
      <c r="AJ148" s="1"/>
      <c r="AK148" s="1"/>
      <c r="AL148" s="1"/>
      <c r="AM148" s="1"/>
    </row>
    <row r="149" spans="2:39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301"/>
      <c r="AE149" s="1"/>
      <c r="AF149" s="1"/>
      <c r="AG149" s="1"/>
      <c r="AH149" s="1"/>
      <c r="AI149" s="1"/>
      <c r="AJ149" s="1"/>
      <c r="AK149" s="1"/>
      <c r="AL149" s="1"/>
      <c r="AM149" s="1"/>
    </row>
    <row r="150" spans="2:39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301"/>
      <c r="AE150" s="1"/>
      <c r="AF150" s="1"/>
      <c r="AG150" s="1"/>
      <c r="AH150" s="1"/>
      <c r="AI150" s="1"/>
      <c r="AJ150" s="1"/>
      <c r="AK150" s="1"/>
      <c r="AL150" s="1"/>
      <c r="AM150" s="1"/>
    </row>
    <row r="151" spans="2:39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301"/>
      <c r="AE151" s="1"/>
      <c r="AF151" s="1"/>
      <c r="AG151" s="1"/>
      <c r="AH151" s="1"/>
      <c r="AI151" s="1"/>
      <c r="AJ151" s="1"/>
      <c r="AK151" s="1"/>
      <c r="AL151" s="1"/>
      <c r="AM151" s="1"/>
    </row>
    <row r="152" spans="2:39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301"/>
      <c r="AE152" s="1"/>
      <c r="AF152" s="1"/>
      <c r="AG152" s="1"/>
      <c r="AH152" s="1"/>
      <c r="AI152" s="1"/>
      <c r="AJ152" s="1"/>
      <c r="AK152" s="1"/>
      <c r="AL152" s="1"/>
      <c r="AM152" s="1"/>
    </row>
    <row r="153" spans="2:39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301"/>
      <c r="AE153" s="1"/>
      <c r="AF153" s="1"/>
      <c r="AG153" s="1"/>
      <c r="AH153" s="1"/>
      <c r="AI153" s="1"/>
      <c r="AJ153" s="1"/>
      <c r="AK153" s="1"/>
      <c r="AL153" s="1"/>
      <c r="AM153" s="1"/>
    </row>
    <row r="154" spans="2:39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301"/>
      <c r="AE154" s="1"/>
      <c r="AF154" s="1"/>
      <c r="AG154" s="1"/>
      <c r="AH154" s="1"/>
      <c r="AI154" s="1"/>
      <c r="AJ154" s="1"/>
      <c r="AK154" s="1"/>
      <c r="AL154" s="1"/>
      <c r="AM154" s="1"/>
    </row>
    <row r="155" spans="2:39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301"/>
      <c r="AE155" s="1"/>
      <c r="AF155" s="1"/>
      <c r="AG155" s="1"/>
      <c r="AH155" s="1"/>
      <c r="AI155" s="1"/>
      <c r="AJ155" s="1"/>
      <c r="AK155" s="1"/>
      <c r="AL155" s="1"/>
      <c r="AM155" s="1"/>
    </row>
    <row r="156" spans="2:39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301"/>
      <c r="AE156" s="1"/>
      <c r="AF156" s="1"/>
      <c r="AG156" s="1"/>
      <c r="AH156" s="1"/>
      <c r="AI156" s="1"/>
      <c r="AJ156" s="1"/>
      <c r="AK156" s="1"/>
      <c r="AL156" s="1"/>
      <c r="AM156" s="1"/>
    </row>
    <row r="157" spans="2:39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301"/>
      <c r="AE157" s="1"/>
      <c r="AF157" s="1"/>
      <c r="AG157" s="1"/>
      <c r="AH157" s="1"/>
      <c r="AI157" s="1"/>
      <c r="AJ157" s="1"/>
      <c r="AK157" s="1"/>
      <c r="AL157" s="1"/>
      <c r="AM157" s="1"/>
    </row>
    <row r="158" spans="2:39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301"/>
      <c r="AE158" s="1"/>
      <c r="AF158" s="1"/>
      <c r="AG158" s="1"/>
      <c r="AH158" s="1"/>
      <c r="AI158" s="1"/>
      <c r="AJ158" s="1"/>
      <c r="AK158" s="1"/>
      <c r="AL158" s="1"/>
      <c r="AM158" s="1"/>
    </row>
    <row r="159" spans="2:39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301"/>
      <c r="AE159" s="1"/>
      <c r="AF159" s="1"/>
      <c r="AG159" s="1"/>
      <c r="AH159" s="1"/>
      <c r="AI159" s="1"/>
      <c r="AJ159" s="1"/>
      <c r="AK159" s="1"/>
      <c r="AL159" s="1"/>
      <c r="AM159" s="1"/>
    </row>
    <row r="160" spans="2:39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301"/>
      <c r="AE160" s="1"/>
      <c r="AF160" s="1"/>
      <c r="AG160" s="1"/>
      <c r="AH160" s="1"/>
      <c r="AI160" s="1"/>
      <c r="AJ160" s="1"/>
      <c r="AK160" s="1"/>
      <c r="AL160" s="1"/>
      <c r="AM160" s="1"/>
    </row>
    <row r="161" spans="2:39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301"/>
      <c r="AE161" s="1"/>
      <c r="AF161" s="1"/>
      <c r="AG161" s="1"/>
      <c r="AH161" s="1"/>
      <c r="AI161" s="1"/>
      <c r="AJ161" s="1"/>
      <c r="AK161" s="1"/>
      <c r="AL161" s="1"/>
      <c r="AM161" s="1"/>
    </row>
    <row r="162" spans="2:39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301"/>
      <c r="AE162" s="1"/>
      <c r="AF162" s="1"/>
      <c r="AG162" s="1"/>
      <c r="AH162" s="1"/>
      <c r="AI162" s="1"/>
      <c r="AJ162" s="1"/>
      <c r="AK162" s="1"/>
      <c r="AL162" s="1"/>
      <c r="AM162" s="1"/>
    </row>
    <row r="163" spans="2:39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301"/>
      <c r="AE163" s="1"/>
      <c r="AF163" s="1"/>
      <c r="AG163" s="1"/>
      <c r="AH163" s="1"/>
      <c r="AI163" s="1"/>
      <c r="AJ163" s="1"/>
      <c r="AK163" s="1"/>
      <c r="AL163" s="1"/>
      <c r="AM163" s="1"/>
    </row>
    <row r="164" spans="2:39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301"/>
      <c r="AE164" s="1"/>
      <c r="AF164" s="1"/>
      <c r="AG164" s="1"/>
      <c r="AH164" s="1"/>
      <c r="AI164" s="1"/>
      <c r="AJ164" s="1"/>
      <c r="AK164" s="1"/>
      <c r="AL164" s="1"/>
      <c r="AM164" s="1"/>
    </row>
    <row r="165" spans="2:39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301"/>
      <c r="AE165" s="1"/>
      <c r="AF165" s="1"/>
      <c r="AG165" s="1"/>
      <c r="AH165" s="1"/>
      <c r="AI165" s="1"/>
      <c r="AJ165" s="1"/>
      <c r="AK165" s="1"/>
      <c r="AL165" s="1"/>
      <c r="AM165" s="1"/>
    </row>
    <row r="166" spans="2:39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301"/>
      <c r="AE166" s="1"/>
      <c r="AF166" s="1"/>
      <c r="AG166" s="1"/>
      <c r="AH166" s="1"/>
      <c r="AI166" s="1"/>
      <c r="AJ166" s="1"/>
      <c r="AK166" s="1"/>
      <c r="AL166" s="1"/>
      <c r="AM166" s="1"/>
    </row>
    <row r="167" spans="2:39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301"/>
      <c r="AE167" s="1"/>
      <c r="AF167" s="1"/>
      <c r="AG167" s="1"/>
      <c r="AH167" s="1"/>
      <c r="AI167" s="1"/>
      <c r="AJ167" s="1"/>
      <c r="AK167" s="1"/>
      <c r="AL167" s="1"/>
      <c r="AM167" s="1"/>
    </row>
    <row r="168" spans="2:39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301"/>
      <c r="AE168" s="1"/>
      <c r="AF168" s="1"/>
      <c r="AG168" s="1"/>
      <c r="AH168" s="1"/>
      <c r="AI168" s="1"/>
      <c r="AJ168" s="1"/>
      <c r="AK168" s="1"/>
      <c r="AL168" s="1"/>
      <c r="AM168" s="1"/>
    </row>
    <row r="169" spans="2:39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301"/>
      <c r="AE169" s="1"/>
      <c r="AF169" s="1"/>
      <c r="AG169" s="1"/>
      <c r="AH169" s="1"/>
      <c r="AI169" s="1"/>
      <c r="AJ169" s="1"/>
      <c r="AK169" s="1"/>
      <c r="AL169" s="1"/>
      <c r="AM169" s="1"/>
    </row>
    <row r="170" spans="2:39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301"/>
      <c r="AE170" s="1"/>
      <c r="AF170" s="1"/>
      <c r="AG170" s="1"/>
      <c r="AH170" s="1"/>
      <c r="AI170" s="1"/>
      <c r="AJ170" s="1"/>
      <c r="AK170" s="1"/>
      <c r="AL170" s="1"/>
      <c r="AM170" s="1"/>
    </row>
    <row r="171" spans="2:39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301"/>
      <c r="AE171" s="1"/>
      <c r="AF171" s="1"/>
      <c r="AG171" s="1"/>
      <c r="AH171" s="1"/>
      <c r="AI171" s="1"/>
      <c r="AJ171" s="1"/>
      <c r="AK171" s="1"/>
      <c r="AL171" s="1"/>
      <c r="AM171" s="1"/>
    </row>
    <row r="172" spans="2:39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301"/>
      <c r="AE172" s="1"/>
      <c r="AF172" s="1"/>
      <c r="AG172" s="1"/>
      <c r="AH172" s="1"/>
      <c r="AI172" s="1"/>
      <c r="AJ172" s="1"/>
      <c r="AK172" s="1"/>
      <c r="AL172" s="1"/>
      <c r="AM172" s="1"/>
    </row>
    <row r="173" spans="2:39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301"/>
      <c r="AE173" s="1"/>
      <c r="AF173" s="1"/>
      <c r="AG173" s="1"/>
      <c r="AH173" s="1"/>
      <c r="AI173" s="1"/>
      <c r="AJ173" s="1"/>
      <c r="AK173" s="1"/>
      <c r="AL173" s="1"/>
      <c r="AM173" s="1"/>
    </row>
    <row r="174" spans="2:39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301"/>
      <c r="AE174" s="1"/>
      <c r="AF174" s="1"/>
      <c r="AG174" s="1"/>
      <c r="AH174" s="1"/>
      <c r="AI174" s="1"/>
      <c r="AJ174" s="1"/>
      <c r="AK174" s="1"/>
      <c r="AL174" s="1"/>
      <c r="AM174" s="1"/>
    </row>
    <row r="175" spans="2:39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301"/>
      <c r="AE175" s="1"/>
      <c r="AF175" s="1"/>
      <c r="AG175" s="1"/>
      <c r="AH175" s="1"/>
      <c r="AI175" s="1"/>
      <c r="AJ175" s="1"/>
      <c r="AK175" s="1"/>
      <c r="AL175" s="1"/>
      <c r="AM175" s="1"/>
    </row>
    <row r="176" spans="2:39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301"/>
      <c r="AE176" s="1"/>
      <c r="AF176" s="1"/>
      <c r="AG176" s="1"/>
      <c r="AH176" s="1"/>
      <c r="AI176" s="1"/>
      <c r="AJ176" s="1"/>
      <c r="AK176" s="1"/>
      <c r="AL176" s="1"/>
      <c r="AM176" s="1"/>
    </row>
    <row r="177" spans="2:39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301"/>
      <c r="AE177" s="1"/>
      <c r="AF177" s="1"/>
      <c r="AG177" s="1"/>
      <c r="AH177" s="1"/>
      <c r="AI177" s="1"/>
      <c r="AJ177" s="1"/>
      <c r="AK177" s="1"/>
      <c r="AL177" s="1"/>
      <c r="AM177" s="1"/>
    </row>
    <row r="178" spans="2:39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301"/>
      <c r="AE178" s="1"/>
      <c r="AF178" s="1"/>
      <c r="AG178" s="1"/>
      <c r="AH178" s="1"/>
      <c r="AI178" s="1"/>
      <c r="AJ178" s="1"/>
      <c r="AK178" s="1"/>
      <c r="AL178" s="1"/>
      <c r="AM178" s="1"/>
    </row>
    <row r="179" spans="2:39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301"/>
      <c r="AE179" s="1"/>
      <c r="AF179" s="1"/>
      <c r="AG179" s="1"/>
      <c r="AH179" s="1"/>
      <c r="AI179" s="1"/>
      <c r="AJ179" s="1"/>
      <c r="AK179" s="1"/>
      <c r="AL179" s="1"/>
      <c r="AM179" s="1"/>
    </row>
    <row r="180" spans="2:39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301"/>
      <c r="AE180" s="1"/>
      <c r="AF180" s="1"/>
      <c r="AG180" s="1"/>
      <c r="AH180" s="1"/>
      <c r="AI180" s="1"/>
      <c r="AJ180" s="1"/>
      <c r="AK180" s="1"/>
      <c r="AL180" s="1"/>
      <c r="AM180" s="1"/>
    </row>
    <row r="181" spans="2:39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301"/>
      <c r="AE181" s="1"/>
      <c r="AF181" s="1"/>
      <c r="AG181" s="1"/>
      <c r="AH181" s="1"/>
      <c r="AI181" s="1"/>
      <c r="AJ181" s="1"/>
      <c r="AK181" s="1"/>
      <c r="AL181" s="1"/>
      <c r="AM181" s="1"/>
    </row>
    <row r="182" spans="2:39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301"/>
      <c r="AE182" s="1"/>
      <c r="AF182" s="1"/>
      <c r="AG182" s="1"/>
      <c r="AH182" s="1"/>
      <c r="AI182" s="1"/>
      <c r="AJ182" s="1"/>
      <c r="AK182" s="1"/>
      <c r="AL182" s="1"/>
      <c r="AM182" s="1"/>
    </row>
    <row r="183" spans="2:39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301"/>
      <c r="AE183" s="1"/>
      <c r="AF183" s="1"/>
      <c r="AG183" s="1"/>
      <c r="AH183" s="1"/>
      <c r="AI183" s="1"/>
      <c r="AJ183" s="1"/>
      <c r="AK183" s="1"/>
      <c r="AL183" s="1"/>
      <c r="AM183" s="1"/>
    </row>
    <row r="184" spans="2:39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301"/>
      <c r="AE184" s="1"/>
      <c r="AF184" s="1"/>
      <c r="AG184" s="1"/>
      <c r="AH184" s="1"/>
      <c r="AI184" s="1"/>
      <c r="AJ184" s="1"/>
      <c r="AK184" s="1"/>
      <c r="AL184" s="1"/>
      <c r="AM184" s="1"/>
    </row>
    <row r="185" spans="2:39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301"/>
      <c r="AE185" s="1"/>
      <c r="AF185" s="1"/>
      <c r="AG185" s="1"/>
      <c r="AH185" s="1"/>
      <c r="AI185" s="1"/>
      <c r="AJ185" s="1"/>
      <c r="AK185" s="1"/>
      <c r="AL185" s="1"/>
      <c r="AM185" s="1"/>
    </row>
    <row r="186" spans="2:39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301"/>
      <c r="AE186" s="1"/>
      <c r="AF186" s="1"/>
      <c r="AG186" s="1"/>
      <c r="AH186" s="1"/>
      <c r="AI186" s="1"/>
      <c r="AJ186" s="1"/>
      <c r="AK186" s="1"/>
      <c r="AL186" s="1"/>
      <c r="AM186" s="1"/>
    </row>
    <row r="187" spans="2:39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301"/>
      <c r="AE187" s="1"/>
      <c r="AF187" s="1"/>
      <c r="AG187" s="1"/>
      <c r="AH187" s="1"/>
      <c r="AI187" s="1"/>
      <c r="AJ187" s="1"/>
      <c r="AK187" s="1"/>
      <c r="AL187" s="1"/>
      <c r="AM187" s="1"/>
    </row>
    <row r="188" spans="2:39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301"/>
      <c r="AE188" s="1"/>
      <c r="AF188" s="1"/>
      <c r="AG188" s="1"/>
      <c r="AH188" s="1"/>
      <c r="AI188" s="1"/>
      <c r="AJ188" s="1"/>
      <c r="AK188" s="1"/>
      <c r="AL188" s="1"/>
      <c r="AM188" s="1"/>
    </row>
    <row r="189" spans="2:39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301"/>
      <c r="AE189" s="1"/>
      <c r="AF189" s="1"/>
      <c r="AG189" s="1"/>
      <c r="AH189" s="1"/>
      <c r="AI189" s="1"/>
      <c r="AJ189" s="1"/>
      <c r="AK189" s="1"/>
      <c r="AL189" s="1"/>
      <c r="AM189" s="1"/>
    </row>
    <row r="190" spans="2:39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30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2:39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301"/>
      <c r="AE191" s="1"/>
      <c r="AF191" s="1"/>
      <c r="AG191" s="1"/>
      <c r="AH191" s="1"/>
      <c r="AI191" s="1"/>
      <c r="AJ191" s="1"/>
      <c r="AK191" s="1"/>
      <c r="AL191" s="1"/>
      <c r="AM191" s="1"/>
    </row>
    <row r="192" spans="2:39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301"/>
      <c r="AE192" s="1"/>
      <c r="AF192" s="1"/>
      <c r="AG192" s="1"/>
      <c r="AH192" s="1"/>
      <c r="AI192" s="1"/>
      <c r="AJ192" s="1"/>
      <c r="AK192" s="1"/>
      <c r="AL192" s="1"/>
      <c r="AM192" s="1"/>
    </row>
    <row r="193" spans="2:39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301"/>
      <c r="AE193" s="1"/>
      <c r="AF193" s="1"/>
      <c r="AG193" s="1"/>
      <c r="AH193" s="1"/>
      <c r="AI193" s="1"/>
      <c r="AJ193" s="1"/>
      <c r="AK193" s="1"/>
      <c r="AL193" s="1"/>
      <c r="AM193" s="1"/>
    </row>
    <row r="194" spans="2:39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301"/>
      <c r="AE194" s="1"/>
      <c r="AF194" s="1"/>
      <c r="AG194" s="1"/>
      <c r="AH194" s="1"/>
      <c r="AI194" s="1"/>
      <c r="AJ194" s="1"/>
      <c r="AK194" s="1"/>
      <c r="AL194" s="1"/>
      <c r="AM194" s="1"/>
    </row>
    <row r="195" spans="2:39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301"/>
      <c r="AE195" s="1"/>
      <c r="AF195" s="1"/>
      <c r="AG195" s="1"/>
      <c r="AH195" s="1"/>
      <c r="AI195" s="1"/>
      <c r="AJ195" s="1"/>
      <c r="AK195" s="1"/>
      <c r="AL195" s="1"/>
      <c r="AM195" s="1"/>
    </row>
    <row r="196" spans="2:39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301"/>
      <c r="AE196" s="1"/>
      <c r="AF196" s="1"/>
      <c r="AG196" s="1"/>
      <c r="AH196" s="1"/>
      <c r="AI196" s="1"/>
      <c r="AJ196" s="1"/>
      <c r="AK196" s="1"/>
      <c r="AL196" s="1"/>
      <c r="AM196" s="1"/>
    </row>
    <row r="197" spans="2:39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301"/>
      <c r="AE197" s="1"/>
      <c r="AF197" s="1"/>
      <c r="AG197" s="1"/>
      <c r="AH197" s="1"/>
      <c r="AI197" s="1"/>
      <c r="AJ197" s="1"/>
      <c r="AK197" s="1"/>
      <c r="AL197" s="1"/>
      <c r="AM197" s="1"/>
    </row>
    <row r="198" spans="2:39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301"/>
      <c r="AE198" s="1"/>
      <c r="AF198" s="1"/>
      <c r="AG198" s="1"/>
      <c r="AH198" s="1"/>
      <c r="AI198" s="1"/>
      <c r="AJ198" s="1"/>
      <c r="AK198" s="1"/>
      <c r="AL198" s="1"/>
      <c r="AM198" s="1"/>
    </row>
    <row r="199" spans="2:39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301"/>
      <c r="AE199" s="1"/>
      <c r="AF199" s="1"/>
      <c r="AG199" s="1"/>
      <c r="AH199" s="1"/>
      <c r="AI199" s="1"/>
      <c r="AJ199" s="1"/>
      <c r="AK199" s="1"/>
      <c r="AL199" s="1"/>
      <c r="AM199" s="1"/>
    </row>
    <row r="200" spans="2:39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301"/>
      <c r="AE200" s="1"/>
      <c r="AF200" s="1"/>
      <c r="AG200" s="1"/>
      <c r="AH200" s="1"/>
      <c r="AI200" s="1"/>
      <c r="AJ200" s="1"/>
      <c r="AK200" s="1"/>
      <c r="AL200" s="1"/>
      <c r="AM200" s="1"/>
    </row>
    <row r="201" spans="2:39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301"/>
      <c r="AE201" s="1"/>
      <c r="AF201" s="1"/>
      <c r="AG201" s="1"/>
      <c r="AH201" s="1"/>
      <c r="AI201" s="1"/>
      <c r="AJ201" s="1"/>
      <c r="AK201" s="1"/>
      <c r="AL201" s="1"/>
      <c r="AM201" s="1"/>
    </row>
    <row r="202" spans="2:39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301"/>
      <c r="AE202" s="1"/>
      <c r="AF202" s="1"/>
      <c r="AG202" s="1"/>
      <c r="AH202" s="1"/>
      <c r="AI202" s="1"/>
      <c r="AJ202" s="1"/>
      <c r="AK202" s="1"/>
      <c r="AL202" s="1"/>
      <c r="AM202" s="1"/>
    </row>
    <row r="203" spans="2:39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301"/>
      <c r="AE203" s="1"/>
      <c r="AF203" s="1"/>
      <c r="AG203" s="1"/>
      <c r="AH203" s="1"/>
      <c r="AI203" s="1"/>
      <c r="AJ203" s="1"/>
      <c r="AK203" s="1"/>
      <c r="AL203" s="1"/>
      <c r="AM203" s="1"/>
    </row>
    <row r="204" spans="2:39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301"/>
      <c r="AE204" s="1"/>
      <c r="AF204" s="1"/>
      <c r="AG204" s="1"/>
      <c r="AH204" s="1"/>
      <c r="AI204" s="1"/>
      <c r="AJ204" s="1"/>
      <c r="AK204" s="1"/>
      <c r="AL204" s="1"/>
      <c r="AM204" s="1"/>
    </row>
    <row r="205" spans="2:39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301"/>
      <c r="AE205" s="1"/>
      <c r="AF205" s="1"/>
      <c r="AG205" s="1"/>
      <c r="AH205" s="1"/>
      <c r="AI205" s="1"/>
      <c r="AJ205" s="1"/>
      <c r="AK205" s="1"/>
      <c r="AL205" s="1"/>
      <c r="AM205" s="1"/>
    </row>
    <row r="206" spans="2:39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301"/>
      <c r="AE206" s="1"/>
      <c r="AF206" s="1"/>
      <c r="AG206" s="1"/>
      <c r="AH206" s="1"/>
      <c r="AI206" s="1"/>
      <c r="AJ206" s="1"/>
      <c r="AK206" s="1"/>
      <c r="AL206" s="1"/>
      <c r="AM206" s="1"/>
    </row>
    <row r="207" spans="2:39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301"/>
      <c r="AE207" s="1"/>
      <c r="AF207" s="1"/>
      <c r="AG207" s="1"/>
      <c r="AH207" s="1"/>
      <c r="AI207" s="1"/>
      <c r="AJ207" s="1"/>
      <c r="AK207" s="1"/>
      <c r="AL207" s="1"/>
      <c r="AM207" s="1"/>
    </row>
    <row r="208" spans="2:39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301"/>
      <c r="AE208" s="1"/>
      <c r="AF208" s="1"/>
      <c r="AG208" s="1"/>
      <c r="AH208" s="1"/>
      <c r="AI208" s="1"/>
      <c r="AJ208" s="1"/>
      <c r="AK208" s="1"/>
      <c r="AL208" s="1"/>
      <c r="AM208" s="1"/>
    </row>
    <row r="209" spans="2:39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30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2:39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30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2:39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301"/>
      <c r="AE211" s="1"/>
      <c r="AF211" s="1"/>
      <c r="AG211" s="1"/>
      <c r="AH211" s="1"/>
      <c r="AI211" s="1"/>
      <c r="AJ211" s="1"/>
      <c r="AK211" s="1"/>
      <c r="AL211" s="1"/>
      <c r="AM211" s="1"/>
    </row>
    <row r="212" spans="2:39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301"/>
      <c r="AE212" s="1"/>
      <c r="AF212" s="1"/>
      <c r="AG212" s="1"/>
      <c r="AH212" s="1"/>
      <c r="AI212" s="1"/>
      <c r="AJ212" s="1"/>
      <c r="AK212" s="1"/>
      <c r="AL212" s="1"/>
      <c r="AM212" s="1"/>
    </row>
    <row r="213" spans="2:39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301"/>
      <c r="AE213" s="1"/>
      <c r="AF213" s="1"/>
      <c r="AG213" s="1"/>
      <c r="AH213" s="1"/>
      <c r="AI213" s="1"/>
      <c r="AJ213" s="1"/>
      <c r="AK213" s="1"/>
      <c r="AL213" s="1"/>
      <c r="AM213" s="1"/>
    </row>
    <row r="214" spans="2:39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301"/>
      <c r="AE214" s="1"/>
      <c r="AF214" s="1"/>
      <c r="AG214" s="1"/>
      <c r="AH214" s="1"/>
      <c r="AI214" s="1"/>
      <c r="AJ214" s="1"/>
      <c r="AK214" s="1"/>
      <c r="AL214" s="1"/>
      <c r="AM214" s="1"/>
    </row>
    <row r="215" spans="2:39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301"/>
      <c r="AE215" s="1"/>
      <c r="AF215" s="1"/>
      <c r="AG215" s="1"/>
      <c r="AH215" s="1"/>
      <c r="AI215" s="1"/>
      <c r="AJ215" s="1"/>
      <c r="AK215" s="1"/>
      <c r="AL215" s="1"/>
      <c r="AM215" s="1"/>
    </row>
    <row r="216" spans="2:39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301"/>
      <c r="AE216" s="1"/>
      <c r="AF216" s="1"/>
      <c r="AG216" s="1"/>
      <c r="AH216" s="1"/>
      <c r="AI216" s="1"/>
      <c r="AJ216" s="1"/>
      <c r="AK216" s="1"/>
      <c r="AL216" s="1"/>
      <c r="AM216" s="1"/>
    </row>
    <row r="217" spans="2:39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301"/>
      <c r="AE217" s="1"/>
      <c r="AF217" s="1"/>
      <c r="AG217" s="1"/>
      <c r="AH217" s="1"/>
      <c r="AI217" s="1"/>
      <c r="AJ217" s="1"/>
      <c r="AK217" s="1"/>
      <c r="AL217" s="1"/>
      <c r="AM217" s="1"/>
    </row>
    <row r="218" spans="2:39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301"/>
      <c r="AE218" s="1"/>
      <c r="AF218" s="1"/>
      <c r="AG218" s="1"/>
      <c r="AH218" s="1"/>
      <c r="AI218" s="1"/>
      <c r="AJ218" s="1"/>
      <c r="AK218" s="1"/>
      <c r="AL218" s="1"/>
      <c r="AM218" s="1"/>
    </row>
    <row r="219" spans="2:39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301"/>
      <c r="AE219" s="1"/>
      <c r="AF219" s="1"/>
      <c r="AG219" s="1"/>
      <c r="AH219" s="1"/>
      <c r="AI219" s="1"/>
      <c r="AJ219" s="1"/>
      <c r="AK219" s="1"/>
      <c r="AL219" s="1"/>
      <c r="AM219" s="1"/>
    </row>
    <row r="220" spans="2:39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301"/>
      <c r="AE220" s="1"/>
      <c r="AF220" s="1"/>
      <c r="AG220" s="1"/>
      <c r="AH220" s="1"/>
      <c r="AI220" s="1"/>
      <c r="AJ220" s="1"/>
      <c r="AK220" s="1"/>
      <c r="AL220" s="1"/>
      <c r="AM220" s="1"/>
    </row>
    <row r="221" spans="2:39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301"/>
      <c r="AE221" s="1"/>
      <c r="AF221" s="1"/>
      <c r="AG221" s="1"/>
      <c r="AH221" s="1"/>
      <c r="AI221" s="1"/>
      <c r="AJ221" s="1"/>
      <c r="AK221" s="1"/>
      <c r="AL221" s="1"/>
      <c r="AM221" s="1"/>
    </row>
    <row r="222" spans="2:39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301"/>
      <c r="AE222" s="1"/>
      <c r="AF222" s="1"/>
      <c r="AG222" s="1"/>
      <c r="AH222" s="1"/>
      <c r="AI222" s="1"/>
      <c r="AJ222" s="1"/>
      <c r="AK222" s="1"/>
      <c r="AL222" s="1"/>
      <c r="AM222" s="1"/>
    </row>
    <row r="223" spans="2:39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301"/>
      <c r="AE223" s="1"/>
      <c r="AF223" s="1"/>
      <c r="AG223" s="1"/>
      <c r="AH223" s="1"/>
      <c r="AI223" s="1"/>
      <c r="AJ223" s="1"/>
      <c r="AK223" s="1"/>
      <c r="AL223" s="1"/>
      <c r="AM223" s="1"/>
    </row>
    <row r="224" spans="2:39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301"/>
      <c r="AE224" s="1"/>
      <c r="AF224" s="1"/>
      <c r="AG224" s="1"/>
      <c r="AH224" s="1"/>
      <c r="AI224" s="1"/>
      <c r="AJ224" s="1"/>
      <c r="AK224" s="1"/>
      <c r="AL224" s="1"/>
      <c r="AM224" s="1"/>
    </row>
    <row r="225" spans="2:39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301"/>
      <c r="AE225" s="1"/>
      <c r="AF225" s="1"/>
      <c r="AG225" s="1"/>
      <c r="AH225" s="1"/>
      <c r="AI225" s="1"/>
      <c r="AJ225" s="1"/>
      <c r="AK225" s="1"/>
      <c r="AL225" s="1"/>
      <c r="AM225" s="1"/>
    </row>
    <row r="226" spans="2:39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301"/>
      <c r="AE226" s="1"/>
      <c r="AF226" s="1"/>
      <c r="AG226" s="1"/>
      <c r="AH226" s="1"/>
      <c r="AI226" s="1"/>
      <c r="AJ226" s="1"/>
      <c r="AK226" s="1"/>
      <c r="AL226" s="1"/>
      <c r="AM226" s="1"/>
    </row>
  </sheetData>
  <mergeCells count="60">
    <mergeCell ref="AI8:AI11"/>
    <mergeCell ref="AJ8:AJ11"/>
    <mergeCell ref="AK8:AK11"/>
    <mergeCell ref="AL8:AL11"/>
    <mergeCell ref="W8:W11"/>
    <mergeCell ref="AF8:AF10"/>
    <mergeCell ref="AG8:AG10"/>
    <mergeCell ref="AL1:AM1"/>
    <mergeCell ref="E2:J2"/>
    <mergeCell ref="AH2:AK2"/>
    <mergeCell ref="AH3:AK3"/>
    <mergeCell ref="E4:J4"/>
    <mergeCell ref="AH4:AK4"/>
    <mergeCell ref="E1:J1"/>
    <mergeCell ref="AH1:AK1"/>
    <mergeCell ref="AL55:AM55"/>
    <mergeCell ref="E5:J5"/>
    <mergeCell ref="T7:AH7"/>
    <mergeCell ref="AH8:AH11"/>
    <mergeCell ref="AC8:AC11"/>
    <mergeCell ref="AE8:AE11"/>
    <mergeCell ref="X8:X11"/>
    <mergeCell ref="Y8:Y11"/>
    <mergeCell ref="Q8:Q11"/>
    <mergeCell ref="AI7:AL7"/>
    <mergeCell ref="AM7:AM11"/>
    <mergeCell ref="K8:L8"/>
    <mergeCell ref="M8:M11"/>
    <mergeCell ref="N8:N11"/>
    <mergeCell ref="R8:R11"/>
    <mergeCell ref="AD8:AD10"/>
    <mergeCell ref="C62:E62"/>
    <mergeCell ref="J10:J11"/>
    <mergeCell ref="E10:E11"/>
    <mergeCell ref="F10:F11"/>
    <mergeCell ref="G10:G11"/>
    <mergeCell ref="H10:H11"/>
    <mergeCell ref="I10:I11"/>
    <mergeCell ref="D7:D11"/>
    <mergeCell ref="E7:L7"/>
    <mergeCell ref="E9:F9"/>
    <mergeCell ref="G9:H9"/>
    <mergeCell ref="I9:J9"/>
    <mergeCell ref="K9:L9"/>
    <mergeCell ref="C7:C11"/>
    <mergeCell ref="S7:S11"/>
    <mergeCell ref="T8:T11"/>
    <mergeCell ref="V8:V11"/>
    <mergeCell ref="Q55:R55"/>
    <mergeCell ref="A7:A12"/>
    <mergeCell ref="P8:P11"/>
    <mergeCell ref="O8:O11"/>
    <mergeCell ref="K10:K11"/>
    <mergeCell ref="L10:L11"/>
    <mergeCell ref="M7:R7"/>
    <mergeCell ref="E8:F8"/>
    <mergeCell ref="I8:J8"/>
    <mergeCell ref="G8:H8"/>
    <mergeCell ref="B7:B11"/>
    <mergeCell ref="U8:U10"/>
  </mergeCells>
  <pageMargins left="0.31496062992125984" right="0.31496062992125984" top="0.74803149606299213" bottom="0.74803149606299213" header="0.31496062992125984" footer="0.31496062992125984"/>
  <pageSetup paperSize="14" scale="60" fitToWidth="0" fitToHeight="0" orientation="landscape" horizontalDpi="4294967294" verticalDpi="4294967294" r:id="rId1"/>
  <ignoredErrors>
    <ignoredError sqref="R20 AL47:AL48" formula="1"/>
    <ignoredError sqref="R28:R40 AH25 AH2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AP N°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</dc:creator>
  <cp:lastModifiedBy>Luz Marina Peña Pacheco</cp:lastModifiedBy>
  <cp:lastPrinted>2016-05-24T19:17:16Z</cp:lastPrinted>
  <dcterms:created xsi:type="dcterms:W3CDTF">2014-04-28T20:22:27Z</dcterms:created>
  <dcterms:modified xsi:type="dcterms:W3CDTF">2016-05-24T19:19:19Z</dcterms:modified>
</cp:coreProperties>
</file>